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Liverpool\DogWalk\Models\Data body proportions\Combined data\"/>
    </mc:Choice>
  </mc:AlternateContent>
  <xr:revisionPtr revIDLastSave="0" documentId="13_ncr:1_{03B91499-4B4D-4F92-94A5-B409E3296500}" xr6:coauthVersionLast="47" xr6:coauthVersionMax="47" xr10:uidLastSave="{00000000-0000-0000-0000-000000000000}"/>
  <bookViews>
    <workbookView xWindow="2640" yWindow="2640" windowWidth="43200" windowHeight="23445" xr2:uid="{F794481D-C5DE-4D68-AAEE-D9EA9908B8C5}"/>
  </bookViews>
  <sheets>
    <sheet name="AliceVolume_combin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7" i="1" l="1"/>
  <c r="S79" i="1"/>
  <c r="T79" i="1"/>
  <c r="U79" i="1" s="1"/>
  <c r="S165" i="1"/>
  <c r="S166" i="1"/>
  <c r="T166" i="1"/>
  <c r="S167" i="1"/>
  <c r="T167" i="1"/>
  <c r="S168" i="1"/>
  <c r="T168" i="1"/>
  <c r="S169" i="1"/>
  <c r="T169" i="1"/>
  <c r="S387" i="1"/>
  <c r="T387" i="1"/>
  <c r="S388" i="1"/>
  <c r="T388" i="1"/>
  <c r="S389" i="1"/>
  <c r="U389" i="1" s="1"/>
  <c r="T389" i="1"/>
  <c r="S170" i="1"/>
  <c r="T170" i="1"/>
  <c r="U170" i="1" s="1"/>
  <c r="S171" i="1"/>
  <c r="T171" i="1"/>
  <c r="S172" i="1"/>
  <c r="T172" i="1"/>
  <c r="S173" i="1"/>
  <c r="T173" i="1"/>
  <c r="S174" i="1"/>
  <c r="T174" i="1"/>
  <c r="U174" i="1" s="1"/>
  <c r="S175" i="1"/>
  <c r="T175" i="1"/>
  <c r="S176" i="1"/>
  <c r="T176" i="1"/>
  <c r="S177" i="1"/>
  <c r="T177" i="1"/>
  <c r="S178" i="1"/>
  <c r="T178" i="1"/>
  <c r="S179" i="1"/>
  <c r="T179" i="1"/>
  <c r="S180" i="1"/>
  <c r="T180" i="1"/>
  <c r="T165" i="1"/>
  <c r="T76" i="1"/>
  <c r="S76" i="1"/>
  <c r="S74" i="1"/>
  <c r="T74" i="1"/>
  <c r="S75" i="1"/>
  <c r="T75" i="1"/>
  <c r="S77" i="1"/>
  <c r="T73" i="1"/>
  <c r="S73" i="1"/>
  <c r="U202" i="1"/>
  <c r="U238" i="1"/>
  <c r="U53" i="1"/>
  <c r="U203" i="1"/>
  <c r="U14" i="1"/>
  <c r="U15" i="1"/>
  <c r="U304" i="1"/>
  <c r="U16" i="1"/>
  <c r="U54" i="1"/>
  <c r="U55" i="1"/>
  <c r="U56" i="1"/>
  <c r="U204" i="1"/>
  <c r="U57" i="1"/>
  <c r="U295" i="1"/>
  <c r="U22" i="1"/>
  <c r="U58" i="1"/>
  <c r="U59" i="1"/>
  <c r="U49" i="1"/>
  <c r="U30" i="1"/>
  <c r="U46" i="1"/>
  <c r="U88" i="1"/>
  <c r="U287" i="1"/>
  <c r="U43" i="1"/>
  <c r="U44" i="1"/>
  <c r="U307" i="1"/>
  <c r="U296" i="1"/>
  <c r="U297" i="1"/>
  <c r="U50" i="1"/>
  <c r="U23" i="1"/>
  <c r="U84" i="1"/>
  <c r="U308" i="1"/>
  <c r="U104" i="1"/>
  <c r="U114" i="1"/>
  <c r="U47" i="1"/>
  <c r="U112" i="1"/>
  <c r="U115" i="1"/>
  <c r="U13" i="1"/>
  <c r="U60" i="1"/>
  <c r="U239" i="1"/>
  <c r="U240" i="1"/>
  <c r="U241" i="1"/>
  <c r="U288" i="1"/>
  <c r="U289" i="1"/>
  <c r="U137" i="1"/>
  <c r="U248" i="1"/>
  <c r="U191" i="1"/>
  <c r="U290" i="1"/>
  <c r="U189" i="1"/>
  <c r="U193" i="1"/>
  <c r="U192" i="1"/>
  <c r="U294" i="1"/>
  <c r="U85" i="1"/>
  <c r="U205" i="1"/>
  <c r="U206" i="1"/>
  <c r="U207" i="1"/>
  <c r="U208" i="1"/>
  <c r="U306" i="1"/>
  <c r="U45" i="1"/>
  <c r="U259" i="1"/>
  <c r="U87" i="1"/>
  <c r="U245" i="1"/>
  <c r="U24" i="1"/>
  <c r="U25" i="1"/>
  <c r="U138" i="1"/>
  <c r="U315" i="1"/>
  <c r="U61" i="1"/>
  <c r="U62" i="1"/>
  <c r="U247" i="1"/>
  <c r="U298" i="1"/>
  <c r="U347" i="1"/>
  <c r="U299" i="1"/>
  <c r="U293" i="1"/>
  <c r="U260" i="1"/>
  <c r="U300" i="1"/>
  <c r="U26" i="1"/>
  <c r="U264" i="1"/>
  <c r="U309" i="1"/>
  <c r="U280" i="1"/>
  <c r="U265" i="1"/>
  <c r="U135" i="1"/>
  <c r="U48" i="1"/>
  <c r="U209" i="1"/>
  <c r="U316" i="1"/>
  <c r="U63" i="1"/>
  <c r="U310" i="1"/>
  <c r="U282" i="1"/>
  <c r="U136" i="1"/>
  <c r="U285" i="1"/>
  <c r="U86" i="1"/>
  <c r="U301" i="1"/>
  <c r="U51" i="1"/>
  <c r="U242" i="1"/>
  <c r="U210" i="1"/>
  <c r="U302" i="1"/>
  <c r="U305" i="1"/>
  <c r="U215" i="1"/>
  <c r="U116" i="1"/>
  <c r="U313" i="1"/>
  <c r="U314" i="1"/>
  <c r="U348" i="1"/>
  <c r="U349" i="1"/>
  <c r="U341" i="1"/>
  <c r="U52" i="1"/>
  <c r="U249" i="1"/>
  <c r="U250" i="1"/>
  <c r="U372" i="1"/>
  <c r="U117" i="1"/>
  <c r="U303" i="1"/>
  <c r="U27" i="1"/>
  <c r="U211" i="1"/>
  <c r="U317" i="1"/>
  <c r="U251" i="1"/>
  <c r="U286" i="1"/>
  <c r="U118" i="1"/>
  <c r="U144" i="1"/>
  <c r="U11" i="1"/>
  <c r="U20" i="1"/>
  <c r="U21" i="1"/>
  <c r="U384" i="1"/>
  <c r="U28" i="1"/>
  <c r="U220" i="1"/>
  <c r="U38" i="1"/>
  <c r="U39" i="1"/>
  <c r="U40" i="1"/>
  <c r="U103" i="1"/>
  <c r="U65" i="1"/>
  <c r="U67" i="1"/>
  <c r="U145" i="1"/>
  <c r="U80" i="1"/>
  <c r="U81" i="1"/>
  <c r="U41" i="1"/>
  <c r="U94" i="1"/>
  <c r="U91" i="1"/>
  <c r="U244" i="1"/>
  <c r="U113" i="1"/>
  <c r="U365" i="1"/>
  <c r="U344" i="1"/>
  <c r="U68" i="1"/>
  <c r="U95" i="1"/>
  <c r="U128" i="1"/>
  <c r="U366" i="1"/>
  <c r="U311" i="1"/>
  <c r="U312" i="1"/>
  <c r="U139" i="1"/>
  <c r="U69" i="1"/>
  <c r="U350" i="1"/>
  <c r="U140" i="1"/>
  <c r="U142" i="1"/>
  <c r="U143" i="1"/>
  <c r="U146" i="1"/>
  <c r="U162" i="1"/>
  <c r="U200" i="1"/>
  <c r="U254" i="1"/>
  <c r="U194" i="1"/>
  <c r="U198" i="1"/>
  <c r="U199" i="1"/>
  <c r="U82" i="1"/>
  <c r="U212" i="1"/>
  <c r="U213" i="1"/>
  <c r="U217" i="1"/>
  <c r="U70" i="1"/>
  <c r="U66" i="1"/>
  <c r="U106" i="1"/>
  <c r="U147" i="1"/>
  <c r="U236" i="1"/>
  <c r="U141" i="1"/>
  <c r="U255" i="1"/>
  <c r="U92" i="1"/>
  <c r="U256" i="1"/>
  <c r="U257" i="1"/>
  <c r="U99" i="1"/>
  <c r="U107" i="1"/>
  <c r="U252" i="1"/>
  <c r="U258" i="1"/>
  <c r="U261" i="1"/>
  <c r="U42" i="1"/>
  <c r="U93" i="1"/>
  <c r="U71" i="1"/>
  <c r="U163" i="1"/>
  <c r="U272" i="1"/>
  <c r="U237" i="1"/>
  <c r="U273" i="1"/>
  <c r="U385" i="1"/>
  <c r="U148" i="1"/>
  <c r="U149" i="1"/>
  <c r="U150" i="1"/>
  <c r="U370" i="1"/>
  <c r="U281" i="1"/>
  <c r="U108" i="1"/>
  <c r="U201" i="1"/>
  <c r="U291" i="1"/>
  <c r="U292" i="1"/>
  <c r="U151" i="1"/>
  <c r="U96" i="1"/>
  <c r="U253" i="1"/>
  <c r="U64" i="1"/>
  <c r="U83" i="1"/>
  <c r="U345" i="1"/>
  <c r="U159" i="1"/>
  <c r="U373" i="1"/>
  <c r="U351" i="1"/>
  <c r="U246" i="1"/>
  <c r="U195" i="1"/>
  <c r="U363" i="1"/>
  <c r="U214" i="1"/>
  <c r="U364" i="1"/>
  <c r="U262" i="1"/>
  <c r="U367" i="1"/>
  <c r="U368" i="1"/>
  <c r="U369" i="1"/>
  <c r="U378" i="1"/>
  <c r="U380" i="1"/>
  <c r="U381" i="1"/>
  <c r="U235" i="1"/>
  <c r="U386" i="1"/>
  <c r="U78" i="1"/>
  <c r="U243" i="1"/>
  <c r="U72" i="1"/>
  <c r="U12" i="1"/>
  <c r="U218" i="1"/>
  <c r="U379" i="1"/>
  <c r="U2" i="1"/>
  <c r="U97" i="1"/>
  <c r="U3" i="1"/>
  <c r="U101" i="1"/>
  <c r="U100" i="1"/>
  <c r="U102" i="1"/>
  <c r="U105" i="1"/>
  <c r="U342" i="1"/>
  <c r="U109" i="1"/>
  <c r="U110" i="1"/>
  <c r="U371" i="1"/>
  <c r="U4" i="1"/>
  <c r="U5" i="1"/>
  <c r="U6" i="1"/>
  <c r="U343" i="1"/>
  <c r="U17" i="1"/>
  <c r="U374" i="1"/>
  <c r="U375" i="1"/>
  <c r="U376" i="1"/>
  <c r="U377" i="1"/>
  <c r="U190" i="1"/>
  <c r="U219" i="1"/>
  <c r="U221" i="1"/>
  <c r="U7" i="1"/>
  <c r="U18" i="1"/>
  <c r="U8" i="1"/>
  <c r="U111" i="1"/>
  <c r="U279" i="1"/>
  <c r="U283" i="1"/>
  <c r="U284" i="1"/>
  <c r="U9" i="1"/>
  <c r="U98" i="1"/>
  <c r="U161" i="1"/>
  <c r="U346" i="1"/>
  <c r="U10" i="1"/>
  <c r="U359" i="1"/>
  <c r="U234" i="1"/>
  <c r="U160" i="1"/>
  <c r="U382" i="1"/>
  <c r="U383" i="1"/>
  <c r="U392" i="1"/>
  <c r="U318" i="1"/>
  <c r="U266" i="1"/>
  <c r="U319" i="1"/>
  <c r="U320" i="1"/>
  <c r="U267" i="1"/>
  <c r="U321" i="1"/>
  <c r="U322" i="1"/>
  <c r="U323" i="1"/>
  <c r="U324" i="1"/>
  <c r="U325" i="1"/>
  <c r="U326" i="1"/>
  <c r="U327" i="1"/>
  <c r="U328" i="1"/>
  <c r="U263" i="1"/>
  <c r="U268" i="1"/>
  <c r="U19" i="1"/>
  <c r="U269" i="1"/>
  <c r="U360" i="1"/>
  <c r="U329" i="1"/>
  <c r="U197" i="1"/>
  <c r="U270" i="1"/>
  <c r="U330" i="1"/>
  <c r="U331" i="1"/>
  <c r="U332" i="1"/>
  <c r="U333" i="1"/>
  <c r="U334" i="1"/>
  <c r="U335" i="1"/>
  <c r="U336" i="1"/>
  <c r="U337" i="1"/>
  <c r="U338" i="1"/>
  <c r="U89" i="1"/>
  <c r="U339" i="1"/>
  <c r="U340" i="1"/>
  <c r="U196" i="1"/>
  <c r="U361" i="1"/>
  <c r="U362" i="1"/>
  <c r="U271" i="1"/>
  <c r="U90" i="1"/>
  <c r="U29" i="1"/>
  <c r="U31" i="1"/>
  <c r="U32" i="1"/>
  <c r="U33" i="1"/>
  <c r="U34" i="1"/>
  <c r="U35" i="1"/>
  <c r="U36" i="1"/>
  <c r="U37" i="1"/>
  <c r="U119" i="1"/>
  <c r="U120" i="1"/>
  <c r="U121" i="1"/>
  <c r="U122" i="1"/>
  <c r="U123" i="1"/>
  <c r="U124" i="1"/>
  <c r="U125" i="1"/>
  <c r="U126" i="1"/>
  <c r="U127" i="1"/>
  <c r="U129" i="1"/>
  <c r="U130" i="1"/>
  <c r="U131" i="1"/>
  <c r="U132" i="1"/>
  <c r="U133" i="1"/>
  <c r="U134" i="1"/>
  <c r="U153" i="1"/>
  <c r="U154" i="1"/>
  <c r="U155" i="1"/>
  <c r="U152" i="1"/>
  <c r="U156" i="1"/>
  <c r="U157" i="1"/>
  <c r="U158" i="1"/>
  <c r="U164" i="1"/>
  <c r="U181" i="1"/>
  <c r="U182" i="1"/>
  <c r="U183" i="1"/>
  <c r="U184" i="1"/>
  <c r="U185" i="1"/>
  <c r="U186" i="1"/>
  <c r="U187" i="1"/>
  <c r="U188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74" i="1"/>
  <c r="U275" i="1"/>
  <c r="U276" i="1"/>
  <c r="U277" i="1"/>
  <c r="U278" i="1"/>
  <c r="U352" i="1"/>
  <c r="U353" i="1"/>
  <c r="U354" i="1"/>
  <c r="U355" i="1"/>
  <c r="U356" i="1"/>
  <c r="U357" i="1"/>
  <c r="U358" i="1"/>
  <c r="U390" i="1"/>
  <c r="U391" i="1"/>
  <c r="U216" i="1"/>
  <c r="U167" i="1" l="1"/>
  <c r="U169" i="1"/>
  <c r="U74" i="1"/>
  <c r="U177" i="1"/>
  <c r="U387" i="1"/>
  <c r="U165" i="1"/>
  <c r="U166" i="1"/>
  <c r="U180" i="1"/>
  <c r="U388" i="1"/>
  <c r="U179" i="1"/>
  <c r="U175" i="1"/>
  <c r="U171" i="1"/>
  <c r="U178" i="1"/>
  <c r="U176" i="1"/>
  <c r="U172" i="1"/>
  <c r="U75" i="1"/>
  <c r="U168" i="1"/>
  <c r="U73" i="1"/>
  <c r="U173" i="1"/>
  <c r="U77" i="1"/>
  <c r="U76" i="1"/>
</calcChain>
</file>

<file path=xl/sharedStrings.xml><?xml version="1.0" encoding="utf-8"?>
<sst xmlns="http://schemas.openxmlformats.org/spreadsheetml/2006/main" count="3152" uniqueCount="531">
  <si>
    <t>Extinct_Extant</t>
  </si>
  <si>
    <t>Class</t>
  </si>
  <si>
    <t>Order</t>
  </si>
  <si>
    <t>Family</t>
  </si>
  <si>
    <t>LO</t>
  </si>
  <si>
    <t>Diet</t>
  </si>
  <si>
    <t>Mass</t>
  </si>
  <si>
    <t>Trunk</t>
  </si>
  <si>
    <t>Humerus</t>
  </si>
  <si>
    <t>Forearm</t>
  </si>
  <si>
    <t>Manus</t>
  </si>
  <si>
    <t>Femur</t>
  </si>
  <si>
    <t>Shank</t>
  </si>
  <si>
    <t>Metatarsal</t>
  </si>
  <si>
    <t>Pes</t>
  </si>
  <si>
    <t>Forelimb</t>
  </si>
  <si>
    <t>Hindlimb</t>
  </si>
  <si>
    <t>Acanthixalus_spinosus</t>
  </si>
  <si>
    <t>Extant</t>
  </si>
  <si>
    <t>Amphibia</t>
  </si>
  <si>
    <t>Anuran</t>
  </si>
  <si>
    <t>Hyperoliidae</t>
  </si>
  <si>
    <t>Saltatorial</t>
  </si>
  <si>
    <t>Omnivore</t>
  </si>
  <si>
    <t>Acris_crepitans</t>
  </si>
  <si>
    <t>Hylidae</t>
  </si>
  <si>
    <t>Insectivore</t>
  </si>
  <si>
    <t>Adenomera_andreae</t>
  </si>
  <si>
    <t>Leptodactylidae</t>
  </si>
  <si>
    <t>Adenomus_kelaartii</t>
  </si>
  <si>
    <t>Bufonidae</t>
  </si>
  <si>
    <t>Carnivore</t>
  </si>
  <si>
    <t>Agalychnis_calcarifer</t>
  </si>
  <si>
    <t>Ambystoma_mavortium</t>
  </si>
  <si>
    <t>Caudata</t>
  </si>
  <si>
    <t>Ambystomatidae</t>
  </si>
  <si>
    <t>Fossorial</t>
  </si>
  <si>
    <t>Ambystoma_tigrinum</t>
  </si>
  <si>
    <t>Amnirana_albolabris</t>
  </si>
  <si>
    <t>Ranidae</t>
  </si>
  <si>
    <t>Amphiuma_means</t>
  </si>
  <si>
    <t>Amphiumidae</t>
  </si>
  <si>
    <t>Semi aquatic</t>
  </si>
  <si>
    <t>Anaxyrus_fowleri</t>
  </si>
  <si>
    <t>Anaxyrus_quercicus</t>
  </si>
  <si>
    <t>Anaxyrus_terrestris</t>
  </si>
  <si>
    <t>Anotheca_spinosa</t>
  </si>
  <si>
    <t>Ansonia_mcgregori</t>
  </si>
  <si>
    <t>Arthroleptella_lightfooti</t>
  </si>
  <si>
    <t>Pyxicephalidae</t>
  </si>
  <si>
    <t>Arthroleptis_bioko</t>
  </si>
  <si>
    <t>Arthroleptidae</t>
  </si>
  <si>
    <t>Atelopes_ignescens</t>
  </si>
  <si>
    <t>Atelopus_oxyrhynchus</t>
  </si>
  <si>
    <t>Balebreviceps_hillmani</t>
  </si>
  <si>
    <t>Brevicipitidae</t>
  </si>
  <si>
    <t>Barbourula_busuanensis</t>
  </si>
  <si>
    <t>Bombinatoridae</t>
  </si>
  <si>
    <t>Aquatic</t>
  </si>
  <si>
    <t>Barycholos_pulcher</t>
  </si>
  <si>
    <t>Brachycephalidae </t>
  </si>
  <si>
    <t>Batrachyla_taeniata</t>
  </si>
  <si>
    <t>Ceratophryidae </t>
  </si>
  <si>
    <t>Bolitoglossa_franklini</t>
  </si>
  <si>
    <t>Plethodontidae</t>
  </si>
  <si>
    <t>Arboreal</t>
  </si>
  <si>
    <t>Brachycephalus_albolineatus</t>
  </si>
  <si>
    <t>Brachycephalidae</t>
  </si>
  <si>
    <t>Brachycephalus_ephippium</t>
  </si>
  <si>
    <t>Buergeria_japonica</t>
  </si>
  <si>
    <t>Rhacophoridae</t>
  </si>
  <si>
    <t>Cacosternum_boettgeri</t>
  </si>
  <si>
    <t>Cacosternum_namaquense</t>
  </si>
  <si>
    <t>Callulina_kisiwamsitu</t>
  </si>
  <si>
    <t>Cardiglossa_cyaneospila</t>
  </si>
  <si>
    <t>Centrolene_buckleyi</t>
  </si>
  <si>
    <t>Centrolenidae</t>
  </si>
  <si>
    <t>Chiromantis_rufescens</t>
  </si>
  <si>
    <t>Conraua_crassipes</t>
  </si>
  <si>
    <t>Conrauidae</t>
  </si>
  <si>
    <t>Cornufer_guppyi</t>
  </si>
  <si>
    <t>Cycloramphidae</t>
  </si>
  <si>
    <t>Craugastor_laciteps</t>
  </si>
  <si>
    <t>Cryptobranchus_alleganiensis</t>
  </si>
  <si>
    <t>Cryptobranchidae</t>
  </si>
  <si>
    <t>Cycloramphus_asper</t>
  </si>
  <si>
    <t>Discoglossus_pictus</t>
  </si>
  <si>
    <t>Alytidae</t>
  </si>
  <si>
    <t>Duttaphrynus_dodsoni</t>
  </si>
  <si>
    <t>Eleutherodactylus_atkinsi</t>
  </si>
  <si>
    <t>Eleutherodactylus_orientalis</t>
  </si>
  <si>
    <t>Eupsophus_roseus</t>
  </si>
  <si>
    <t>Eurycea_robusta</t>
  </si>
  <si>
    <t>Eurycea_sosorum</t>
  </si>
  <si>
    <t>Fejervarya_limnocharis</t>
  </si>
  <si>
    <t>Dicroglossidae</t>
  </si>
  <si>
    <t>Gastrophryne_carolinensis</t>
  </si>
  <si>
    <t>Microhylidae</t>
  </si>
  <si>
    <t>Gastrotheca_peruana</t>
  </si>
  <si>
    <t>Hemiphractidae</t>
  </si>
  <si>
    <t>Gyrinophilus_porphyriticus</t>
  </si>
  <si>
    <t>Helophryne_natalensis</t>
  </si>
  <si>
    <t>Heleophrynidae</t>
  </si>
  <si>
    <t>Hemisus_guineensis</t>
  </si>
  <si>
    <t>Hemisotidae</t>
  </si>
  <si>
    <t>Hemphractus_proboscideus</t>
  </si>
  <si>
    <t>Hildebranta_ornata</t>
  </si>
  <si>
    <t>Ptychadenidae</t>
  </si>
  <si>
    <t>Hyalinobatrachium_fleishmanni</t>
  </si>
  <si>
    <t>Hyla_andersonii</t>
  </si>
  <si>
    <t>Hyla_boans</t>
  </si>
  <si>
    <t>Hyla_chrysoscelis</t>
  </si>
  <si>
    <t>Hyla_cinerea</t>
  </si>
  <si>
    <t>Indirana_phrynoderma</t>
  </si>
  <si>
    <t>Ranixalidae</t>
  </si>
  <si>
    <t>Ischnocnema_gualteri</t>
  </si>
  <si>
    <t>Lechriodus_melanopyga</t>
  </si>
  <si>
    <t>Myobatrachidae</t>
  </si>
  <si>
    <t>Lepidobatrachus_laevis</t>
  </si>
  <si>
    <t>Ceratophryidae</t>
  </si>
  <si>
    <t>Leptobrachium_hasseltii</t>
  </si>
  <si>
    <t>Megophryidae</t>
  </si>
  <si>
    <t>Leptodactylodon_ovatus</t>
  </si>
  <si>
    <t>Leptopelis_notatus</t>
  </si>
  <si>
    <t>Limnonectes_macrocephalus</t>
  </si>
  <si>
    <t>Lissotrition_vulgaris</t>
  </si>
  <si>
    <t>Salamandridae</t>
  </si>
  <si>
    <t>Melanophryniscus_stelzneri</t>
  </si>
  <si>
    <t>Mertensophryne_micranotis</t>
  </si>
  <si>
    <t>Micrixalus_herrei</t>
  </si>
  <si>
    <t>Micrixalidae</t>
  </si>
  <si>
    <t>Microbbatrachella_capensis</t>
  </si>
  <si>
    <t>Nasikabatrachus_sahyadrensis</t>
  </si>
  <si>
    <t>Sooglossidae</t>
  </si>
  <si>
    <t>Natalobatrachus_bonebergi</t>
  </si>
  <si>
    <t>Scansorial</t>
  </si>
  <si>
    <t>Necturus_lewisi</t>
  </si>
  <si>
    <t>Proteidae</t>
  </si>
  <si>
    <t>Neobatrachus_pictus</t>
  </si>
  <si>
    <t>Notophryne_broadleyi</t>
  </si>
  <si>
    <t>Nyctibates_corrugatus</t>
  </si>
  <si>
    <t>Nyctibatrachus_aliciae</t>
  </si>
  <si>
    <t>Nyctibatrachidae</t>
  </si>
  <si>
    <t>Nyctixalus_pictus</t>
  </si>
  <si>
    <t>Odontobatrachus_natator</t>
  </si>
  <si>
    <t>Petropedetidae</t>
  </si>
  <si>
    <t>Odontophrynus_americanus</t>
  </si>
  <si>
    <t>Odontophrynidae</t>
  </si>
  <si>
    <t>Oophaga_pumilio</t>
  </si>
  <si>
    <t>Dendrobatidae</t>
  </si>
  <si>
    <t>Oreobates_quixensis</t>
  </si>
  <si>
    <t>Osteopilus_septentrionalis</t>
  </si>
  <si>
    <t>Pachytriton_labiatus</t>
  </si>
  <si>
    <t>Peltophryne_guentheri</t>
  </si>
  <si>
    <t>Philautus_surdus</t>
  </si>
  <si>
    <t>Phrynobatrachus_krefftii</t>
  </si>
  <si>
    <t>Phrynobatrachidae</t>
  </si>
  <si>
    <t>Phyllobates_bicolor</t>
  </si>
  <si>
    <t>Pipa_parva</t>
  </si>
  <si>
    <t>Pipidae</t>
  </si>
  <si>
    <t>Platymantis_polillensis</t>
  </si>
  <si>
    <t>Ceratobatrachidae</t>
  </si>
  <si>
    <t>Poyntonia_paludicola</t>
  </si>
  <si>
    <t>Probreviceps_macrodactylus</t>
  </si>
  <si>
    <t>Proceratophrys_boiei</t>
  </si>
  <si>
    <t>Pseudacris_ornata</t>
  </si>
  <si>
    <t>Pyxicephalus_adspersus</t>
  </si>
  <si>
    <t>Rana_clamitans</t>
  </si>
  <si>
    <t>Ranodon_sibiricus</t>
  </si>
  <si>
    <t>Hynobiidae</t>
  </si>
  <si>
    <t>Rhinoderma_darwinii</t>
  </si>
  <si>
    <t>Rhinophrynus_dorsalis</t>
  </si>
  <si>
    <t>Rhinophrynidae</t>
  </si>
  <si>
    <t>Rhyacotriton_olympicus</t>
  </si>
  <si>
    <t>Rhyacotritonidae</t>
  </si>
  <si>
    <t>Seychellophryne_gardineri</t>
  </si>
  <si>
    <t>Sooglossus_sechellensis</t>
  </si>
  <si>
    <t>Spea_multiplicata</t>
  </si>
  <si>
    <t>Scaphiopodidae</t>
  </si>
  <si>
    <t>Spelaeophyrne_methneri</t>
  </si>
  <si>
    <t>Stumpffia_pygmaea_</t>
  </si>
  <si>
    <t>Syncope_antenori</t>
  </si>
  <si>
    <t>Telmatobius_thompsoni</t>
  </si>
  <si>
    <t>Telmatobiidae</t>
  </si>
  <si>
    <t>Thoropa_taophora</t>
  </si>
  <si>
    <t>Tomopterna_delandii</t>
  </si>
  <si>
    <t>Trichobatrachus_robustus</t>
  </si>
  <si>
    <t>Triprion_petasatus</t>
  </si>
  <si>
    <t>Triturus_cristatus</t>
  </si>
  <si>
    <t>Uperodon_systoma</t>
  </si>
  <si>
    <t>Xenopus_clivii</t>
  </si>
  <si>
    <t>Zachaenus_parvulus</t>
  </si>
  <si>
    <t>Acinoyx_jubatus</t>
  </si>
  <si>
    <t>Mammalia</t>
  </si>
  <si>
    <t>Carnivora</t>
  </si>
  <si>
    <t>Felidae</t>
  </si>
  <si>
    <t>Quadrupedal striding</t>
  </si>
  <si>
    <t>Ailurus_fulgens</t>
  </si>
  <si>
    <t>Ailuridae</t>
  </si>
  <si>
    <t>Antilocapra_americana</t>
  </si>
  <si>
    <t>Artiodactyla</t>
  </si>
  <si>
    <t>Antilocapridae</t>
  </si>
  <si>
    <t>Herbivore</t>
  </si>
  <si>
    <t>Aotus_trivirgatus</t>
  </si>
  <si>
    <t>Primates</t>
  </si>
  <si>
    <t>Aotidae</t>
  </si>
  <si>
    <t>Arctictis_binturoung</t>
  </si>
  <si>
    <t>Viverridae</t>
  </si>
  <si>
    <t>Ateles</t>
  </si>
  <si>
    <t>Atelidae</t>
  </si>
  <si>
    <t>Avahi_laniger</t>
  </si>
  <si>
    <t>Indriidae</t>
  </si>
  <si>
    <t>Bison_bison</t>
  </si>
  <si>
    <t>Bovidae</t>
  </si>
  <si>
    <t>Bos_gaurus</t>
  </si>
  <si>
    <t>Bos_taurus</t>
  </si>
  <si>
    <t xml:space="preserve">Artiodactyla </t>
  </si>
  <si>
    <t>Cabassous_chacoensis</t>
  </si>
  <si>
    <t>Cingulata</t>
  </si>
  <si>
    <t>Chlamyphoridae</t>
  </si>
  <si>
    <t>Camelus_dromedarius</t>
  </si>
  <si>
    <t>Camelidae</t>
  </si>
  <si>
    <t>Canis_lupus_famililiaris</t>
  </si>
  <si>
    <t>Canidae</t>
  </si>
  <si>
    <t>Caracal_caracal</t>
  </si>
  <si>
    <t>Castor_canadensis</t>
  </si>
  <si>
    <t>Rodentia</t>
  </si>
  <si>
    <t>Castoridae</t>
  </si>
  <si>
    <t>Cavia_porcellus</t>
  </si>
  <si>
    <t>Caviidae</t>
  </si>
  <si>
    <t>Cephalophus_niger</t>
  </si>
  <si>
    <t>Cervus_elephas</t>
  </si>
  <si>
    <t>Cervidae</t>
  </si>
  <si>
    <t>Chlorocebut_aethiops</t>
  </si>
  <si>
    <t>Cercopithecidae</t>
  </si>
  <si>
    <t>Choloepus_didactylus</t>
  </si>
  <si>
    <t>Pilosa</t>
  </si>
  <si>
    <t>Megalonychidae</t>
  </si>
  <si>
    <t>Coelogenys_paca</t>
  </si>
  <si>
    <t>Cuniculidae</t>
  </si>
  <si>
    <t>Condylura_cristata_cristata</t>
  </si>
  <si>
    <t>Euliptophyla</t>
  </si>
  <si>
    <t>Talpidae</t>
  </si>
  <si>
    <t>Cynomys_ludovicionus</t>
  </si>
  <si>
    <t>Sciuridae</t>
  </si>
  <si>
    <t>Dachshund</t>
  </si>
  <si>
    <t>Dama_dama</t>
  </si>
  <si>
    <t>Daubentonia_madagascariensis</t>
  </si>
  <si>
    <t>Daubentoniidae</t>
  </si>
  <si>
    <t>Desmana_moschata</t>
  </si>
  <si>
    <t>Eulipotphyla</t>
  </si>
  <si>
    <t>Dicerorhinus_sumatrensis</t>
  </si>
  <si>
    <t>Perissodactyla</t>
  </si>
  <si>
    <t>Rhinocerotidae</t>
  </si>
  <si>
    <t>Diceros_bicornis</t>
  </si>
  <si>
    <t>Didelphis_virginiana</t>
  </si>
  <si>
    <t>Didelphimorphia</t>
  </si>
  <si>
    <t>Didelphidae</t>
  </si>
  <si>
    <t>Dobermann</t>
  </si>
  <si>
    <t>Elephantulus_rozeti</t>
  </si>
  <si>
    <t>Soricidae</t>
  </si>
  <si>
    <t>Elephas_maximus</t>
  </si>
  <si>
    <t>Proboscidae</t>
  </si>
  <si>
    <t>Elephantidae</t>
  </si>
  <si>
    <t>Equus_ferrus_caballus</t>
  </si>
  <si>
    <t>Equidae</t>
  </si>
  <si>
    <t>Erinaceus_europaeus</t>
  </si>
  <si>
    <t>Eulipotyphla</t>
  </si>
  <si>
    <t>Erinaceidae</t>
  </si>
  <si>
    <t>Felis_catus</t>
  </si>
  <si>
    <t>Giraffa_camelopardalis</t>
  </si>
  <si>
    <t>Giraffidae</t>
  </si>
  <si>
    <t>Gorilla_gorilla</t>
  </si>
  <si>
    <t>Hominidae</t>
  </si>
  <si>
    <t>Gulo_gulo</t>
  </si>
  <si>
    <t>Mustelidae</t>
  </si>
  <si>
    <t>Herpestes_brachyurus</t>
  </si>
  <si>
    <t>Herpestidae</t>
  </si>
  <si>
    <t>Hexaprotodon_liberiensis</t>
  </si>
  <si>
    <t>Hippopotamidae</t>
  </si>
  <si>
    <t>Hippopotamus_amphibius</t>
  </si>
  <si>
    <t>Bipedal striding</t>
  </si>
  <si>
    <t>Hydrochaeris_hydrochaeris</t>
  </si>
  <si>
    <t>Hylobates_agilis</t>
  </si>
  <si>
    <t>Hylobatidae</t>
  </si>
  <si>
    <t>Hylobates_lar</t>
  </si>
  <si>
    <t>Hystrix_spp</t>
  </si>
  <si>
    <t>Hystricidae</t>
  </si>
  <si>
    <t>Labrador</t>
  </si>
  <si>
    <t>Lama_guanicoe</t>
  </si>
  <si>
    <t>Lemmus_lemmus</t>
  </si>
  <si>
    <t>Cricetidae</t>
  </si>
  <si>
    <t>Leopardus_geoffroyi</t>
  </si>
  <si>
    <t>Lepilemur_mustelinus</t>
  </si>
  <si>
    <t>Lepilemuridae</t>
  </si>
  <si>
    <t>Loxodonta_africana</t>
  </si>
  <si>
    <t>Proboscidea</t>
  </si>
  <si>
    <t>Lutra_lutra</t>
  </si>
  <si>
    <t>Macaca_fuscata</t>
  </si>
  <si>
    <t>Martes_melampus_melampus</t>
  </si>
  <si>
    <t>Meles_meles</t>
  </si>
  <si>
    <t>Microcebus_rufus</t>
  </si>
  <si>
    <t>Cheirogaleidae</t>
  </si>
  <si>
    <t>Microtus_scalopsoides</t>
  </si>
  <si>
    <t>Mus_musculus</t>
  </si>
  <si>
    <t>Muridae</t>
  </si>
  <si>
    <t>Mustela_erminea</t>
  </si>
  <si>
    <t>Myrmecophaga_tridactyla</t>
  </si>
  <si>
    <t>Myrmecophagidae</t>
  </si>
  <si>
    <t>Nanger_dama</t>
  </si>
  <si>
    <t>Nasalis_larvatus</t>
  </si>
  <si>
    <t>Nyctereutes_procyonoides</t>
  </si>
  <si>
    <t>Okapia_johnstoni</t>
  </si>
  <si>
    <t>Ornithorhynchus_anatinus</t>
  </si>
  <si>
    <t>Monotremata</t>
  </si>
  <si>
    <t>Ornithorhynchidae</t>
  </si>
  <si>
    <t>Oryctolagus_cuniculus</t>
  </si>
  <si>
    <t>Lagomorpha</t>
  </si>
  <si>
    <t>Leporidae</t>
  </si>
  <si>
    <t>Otarid</t>
  </si>
  <si>
    <t>Otariidae</t>
  </si>
  <si>
    <t>Paguma_larvata</t>
  </si>
  <si>
    <t>Panthera_leo</t>
  </si>
  <si>
    <t>Panthera_pardus</t>
  </si>
  <si>
    <t>Panthera_tigris</t>
  </si>
  <si>
    <t>Pecari_tajacu</t>
  </si>
  <si>
    <t>Artiodactlya</t>
  </si>
  <si>
    <t>Tayassuidae</t>
  </si>
  <si>
    <t>Phascolarctos_cinereus</t>
  </si>
  <si>
    <t>Diprotodontia</t>
  </si>
  <si>
    <t>Phascolarctidae</t>
  </si>
  <si>
    <t>Phodopus_roborovskii</t>
  </si>
  <si>
    <t>Pongo_abelii</t>
  </si>
  <si>
    <t>Procavia_capensis</t>
  </si>
  <si>
    <t>Hyracoidea</t>
  </si>
  <si>
    <t>Procaviidae</t>
  </si>
  <si>
    <t>Procyon_lotor</t>
  </si>
  <si>
    <t>Procyonidae</t>
  </si>
  <si>
    <t>Puma_yagouaroundi</t>
  </si>
  <si>
    <t>Rangifer_tarandus</t>
  </si>
  <si>
    <t>Rattus_rattus</t>
  </si>
  <si>
    <t>Sagunius_oedipus</t>
  </si>
  <si>
    <t>Callitrichidae</t>
  </si>
  <si>
    <t>Saimiri_sciureus</t>
  </si>
  <si>
    <t>Cebidae</t>
  </si>
  <si>
    <t>Sciuridae_sp</t>
  </si>
  <si>
    <t>Sciurocheirus_alleni</t>
  </si>
  <si>
    <t>Galagidae</t>
  </si>
  <si>
    <t>Setifer_setosus</t>
  </si>
  <si>
    <t>Afrotheria</t>
  </si>
  <si>
    <t>Tenrecidae</t>
  </si>
  <si>
    <t>Sorex_monticolus</t>
  </si>
  <si>
    <t>Spilogale_gracilis_microrhina</t>
  </si>
  <si>
    <t>Mephitidae</t>
  </si>
  <si>
    <t>Suricata_suricata</t>
  </si>
  <si>
    <t>Sus_scrofa</t>
  </si>
  <si>
    <t>Artidoactyla</t>
  </si>
  <si>
    <t>Suidae</t>
  </si>
  <si>
    <t>Symphalangus_syndactylus</t>
  </si>
  <si>
    <t>Tachyglossus_aculeatus</t>
  </si>
  <si>
    <t>Tachyglossidae</t>
  </si>
  <si>
    <t>Tamandua_mexicana</t>
  </si>
  <si>
    <t>Tapirus_indicus</t>
  </si>
  <si>
    <t>Tapiridae</t>
  </si>
  <si>
    <t>Tapirus_terrestris</t>
  </si>
  <si>
    <t>Tarsius_syrichta</t>
  </si>
  <si>
    <t>Tarsiidae</t>
  </si>
  <si>
    <t>Tragulus_javanicus</t>
  </si>
  <si>
    <t>Tragulidae</t>
  </si>
  <si>
    <t>Ursus_arctos</t>
  </si>
  <si>
    <t>Ursidae</t>
  </si>
  <si>
    <t>Ursus_maritimus</t>
  </si>
  <si>
    <t xml:space="preserve">Carnivora </t>
  </si>
  <si>
    <t>Varecia_variegata</t>
  </si>
  <si>
    <t>Lemuridae</t>
  </si>
  <si>
    <t>Vombatus_ursinus</t>
  </si>
  <si>
    <t>Vombatidae</t>
  </si>
  <si>
    <t>Vulpes_vulpes</t>
  </si>
  <si>
    <t>Wallabia</t>
  </si>
  <si>
    <t>Macropodidae</t>
  </si>
  <si>
    <t>West_highland_white_terrier</t>
  </si>
  <si>
    <t>Alligator_mississippiensis</t>
  </si>
  <si>
    <t>Reptilia</t>
  </si>
  <si>
    <t>Crocodilia</t>
  </si>
  <si>
    <t>Alligatoridae</t>
  </si>
  <si>
    <t>Amblyrhynchus_cristatus</t>
  </si>
  <si>
    <t>Squamata</t>
  </si>
  <si>
    <t>Iguanidae</t>
  </si>
  <si>
    <t>Apalone_spinifera</t>
  </si>
  <si>
    <t>Testudines</t>
  </si>
  <si>
    <t>Trionychidae</t>
  </si>
  <si>
    <t>Bronchocela_cristatella</t>
  </si>
  <si>
    <t>Agamidae</t>
  </si>
  <si>
    <t>Brookesia_superciliaris</t>
  </si>
  <si>
    <t>Chamaeleonidae</t>
  </si>
  <si>
    <t>Ceratophora_stoddartii</t>
  </si>
  <si>
    <t>Chelonia_mydas</t>
  </si>
  <si>
    <t>Cheloniidae</t>
  </si>
  <si>
    <t>Chelus_fimbriata</t>
  </si>
  <si>
    <t>Chelidae</t>
  </si>
  <si>
    <t>Chelydra_serpentina</t>
  </si>
  <si>
    <t>Chelydridae</t>
  </si>
  <si>
    <t>Cordylus_namakuiyus</t>
  </si>
  <si>
    <t>Cordylidae</t>
  </si>
  <si>
    <t>Corucia_zebrata_</t>
  </si>
  <si>
    <t>Scincidae</t>
  </si>
  <si>
    <t>Crocodylus_johnstoni</t>
  </si>
  <si>
    <t>Crocodylidae</t>
  </si>
  <si>
    <t>Crocodylus_niloticus</t>
  </si>
  <si>
    <t>Dracaena_guianensis</t>
  </si>
  <si>
    <t>Teiidae</t>
  </si>
  <si>
    <t>Draco_blandfordii</t>
  </si>
  <si>
    <t>Draco_dussumieri</t>
  </si>
  <si>
    <t>Draco_maculatus</t>
  </si>
  <si>
    <t>Egernia_whitii</t>
  </si>
  <si>
    <t>Elgaria_coerulea</t>
  </si>
  <si>
    <t>Anguidae</t>
  </si>
  <si>
    <t>Geochelone_carbonaria</t>
  </si>
  <si>
    <t>Testudinidae</t>
  </si>
  <si>
    <t>Gopherus_agassizii</t>
  </si>
  <si>
    <t>Gopherus_berlandieri</t>
  </si>
  <si>
    <t>Gopherus_polyphemus</t>
  </si>
  <si>
    <t>Heloderma_horridum</t>
  </si>
  <si>
    <t>Helodermatidae</t>
  </si>
  <si>
    <t>Iguana_rhinolopha</t>
  </si>
  <si>
    <t>Kinosternon_hirtipes_tarascense</t>
  </si>
  <si>
    <t>Kinosternidae</t>
  </si>
  <si>
    <t>Lyriocephalus_scutatus</t>
  </si>
  <si>
    <t>Mesaspis_moreletii</t>
  </si>
  <si>
    <t>Moloch_horridus</t>
  </si>
  <si>
    <t>Osteolaemus_tetraspis</t>
  </si>
  <si>
    <t>Pelusios_castaneus</t>
  </si>
  <si>
    <t>Pelomedusidae</t>
  </si>
  <si>
    <t>Phrynosoma_cornutum</t>
  </si>
  <si>
    <t>Phrynosomatidae</t>
  </si>
  <si>
    <t>Phrynosoma_mccalli</t>
  </si>
  <si>
    <t>Pogona_vitticeps</t>
  </si>
  <si>
    <t>Rhampholeon_brevicaudatus</t>
  </si>
  <si>
    <t>Sacalia_quadriocellata</t>
  </si>
  <si>
    <t>Geomydidae</t>
  </si>
  <si>
    <t>Shinisaurus_crocodilurus</t>
  </si>
  <si>
    <t>Shinisauridae</t>
  </si>
  <si>
    <t>Sitana_ponticeriana</t>
  </si>
  <si>
    <t>Sphenodon_punctatus</t>
  </si>
  <si>
    <t>Rhynchocephalia</t>
  </si>
  <si>
    <t>Sphenodontidae</t>
  </si>
  <si>
    <t>Takydromus_sexlineatus</t>
  </si>
  <si>
    <t>Lacertidae</t>
  </si>
  <si>
    <t>Uroplatus_fimbriatus</t>
  </si>
  <si>
    <t>Gekkonidae</t>
  </si>
  <si>
    <t>Varanus_prasinus</t>
  </si>
  <si>
    <t>Varanidae</t>
  </si>
  <si>
    <t>Varanus_salvator</t>
  </si>
  <si>
    <t>Xenosaurus_rectocollaris</t>
  </si>
  <si>
    <t>Xenosauridae</t>
  </si>
  <si>
    <t>Extinct</t>
  </si>
  <si>
    <t>Dinosauria</t>
  </si>
  <si>
    <t>Saurischia</t>
  </si>
  <si>
    <t>Amargasaurus</t>
  </si>
  <si>
    <t>Sauropodomorpha</t>
  </si>
  <si>
    <t>Anatotitan_copei</t>
  </si>
  <si>
    <t>Ornithischia</t>
  </si>
  <si>
    <t>Ornithipoda</t>
  </si>
  <si>
    <t>Apatosaurus</t>
  </si>
  <si>
    <t>Atlasaurus_imelakai</t>
  </si>
  <si>
    <t>Bactrosaurus_johnstoni</t>
  </si>
  <si>
    <t>Barosaurus</t>
  </si>
  <si>
    <t>Camarasaurus</t>
  </si>
  <si>
    <t>Cetiosaurus</t>
  </si>
  <si>
    <t>Datasaurus_bashenensis</t>
  </si>
  <si>
    <t>Dicraeosaurus</t>
  </si>
  <si>
    <t>Diplodocus_carnegii</t>
  </si>
  <si>
    <t>Diplodocus_longus</t>
  </si>
  <si>
    <t>Dreadnoughtus_schrani</t>
  </si>
  <si>
    <t>Edmontonia</t>
  </si>
  <si>
    <t>Nodosauridae</t>
  </si>
  <si>
    <t>Edmontosaurus</t>
  </si>
  <si>
    <t>Euoplocephalus_tutus</t>
  </si>
  <si>
    <t>Ankylosauridae</t>
  </si>
  <si>
    <t>Gastonia_burgei</t>
  </si>
  <si>
    <t>Gigantaspinosaurus_sichuanensis</t>
  </si>
  <si>
    <t>Stegosauridae</t>
  </si>
  <si>
    <t>Giraffatitan</t>
  </si>
  <si>
    <t>Heterodontosaurus_tucki</t>
  </si>
  <si>
    <t>Heterodontosauridae</t>
  </si>
  <si>
    <t>Iguanodon_bernissartensis</t>
  </si>
  <si>
    <t>Jobaria</t>
  </si>
  <si>
    <t>Lufengosaurus_huenei</t>
  </si>
  <si>
    <t>Mamenchisaurus_constructus</t>
  </si>
  <si>
    <t>Mamenchisaurus_jingyanensis</t>
  </si>
  <si>
    <t>Neuquensaurus</t>
  </si>
  <si>
    <t>Omeiosaurus_tianfuensis</t>
  </si>
  <si>
    <t>Paluxysaurus</t>
  </si>
  <si>
    <t>Patagosaurus</t>
  </si>
  <si>
    <t>Plateosaurus_Engelhardti</t>
  </si>
  <si>
    <t>Protoceratops_andrewsi</t>
  </si>
  <si>
    <t>Ceratopsidae</t>
  </si>
  <si>
    <t>Rapetosaurus_krausei</t>
  </si>
  <si>
    <t>Shunosaurus_lii</t>
  </si>
  <si>
    <t>Staurikosaurus_pricei</t>
  </si>
  <si>
    <t>Herrerasauridae</t>
  </si>
  <si>
    <t>Stegosaurus_indet</t>
  </si>
  <si>
    <t>Stegosaurus_stenops</t>
  </si>
  <si>
    <t>Tenontosaurus_tilletti</t>
  </si>
  <si>
    <t>Triceratops_elatus</t>
  </si>
  <si>
    <t>Canis_lupus_familiaris</t>
  </si>
  <si>
    <t>Beagle</t>
  </si>
  <si>
    <t>Border_Collie</t>
  </si>
  <si>
    <t>Deerhound</t>
  </si>
  <si>
    <t>French_Bulldog</t>
  </si>
  <si>
    <t>Great_Dane</t>
  </si>
  <si>
    <t>GSD</t>
  </si>
  <si>
    <t>Parson_Russell</t>
  </si>
  <si>
    <t>Spaniel</t>
  </si>
  <si>
    <t>WHWT</t>
  </si>
  <si>
    <t>MC</t>
  </si>
  <si>
    <t>Species</t>
  </si>
  <si>
    <t>AVL</t>
  </si>
  <si>
    <t>n/a</t>
  </si>
  <si>
    <t>Canis_lupus</t>
  </si>
  <si>
    <t>Wolf</t>
  </si>
  <si>
    <t>Canis_lupus_dingo</t>
  </si>
  <si>
    <t>Dingo</t>
  </si>
  <si>
    <t>Canis_aureus</t>
  </si>
  <si>
    <t>Golden Jackal</t>
  </si>
  <si>
    <t>Fox</t>
  </si>
  <si>
    <t>Greyhound</t>
  </si>
  <si>
    <t>Whippet</t>
  </si>
  <si>
    <t>Family_2</t>
  </si>
  <si>
    <t>Tetrapod</t>
  </si>
  <si>
    <t>Canid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</si>
</sst>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rgb="FF000000"/>
      <name val="Courie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87EB-4667-4043-91D0-754EC4DB3B0E}">
  <dimension ref="A1:U392"/>
  <sheetViews>
    <sheetView tabSelected="1" workbookViewId="0">
      <pane ySplit="1" topLeftCell="A347" activePane="bottomLeft" state="frozen"/>
      <selection pane="bottomLeft" activeCell="F393" sqref="F393"/>
    </sheetView>
  </sheetViews>
  <sheetFormatPr defaultRowHeight="15" x14ac:dyDescent="0.25"/>
  <cols>
    <col min="1" max="1" width="28.7109375" bestFit="1" customWidth="1"/>
    <col min="5" max="5" width="20" bestFit="1" customWidth="1"/>
    <col min="6" max="6" width="8.7109375" bestFit="1" customWidth="1"/>
    <col min="7" max="7" width="20.140625" bestFit="1" customWidth="1"/>
    <col min="19" max="19" width="11" bestFit="1" customWidth="1"/>
  </cols>
  <sheetData>
    <row r="1" spans="1:21" x14ac:dyDescent="0.25">
      <c r="A1" t="s">
        <v>516</v>
      </c>
      <c r="B1" t="s">
        <v>0</v>
      </c>
      <c r="C1" t="s">
        <v>1</v>
      </c>
      <c r="D1" t="s">
        <v>2</v>
      </c>
      <c r="E1" t="s">
        <v>3</v>
      </c>
      <c r="F1" t="s">
        <v>528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515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517</v>
      </c>
    </row>
    <row r="2" spans="1:21" x14ac:dyDescent="0.25">
      <c r="A2" t="s">
        <v>391</v>
      </c>
      <c r="B2" t="s">
        <v>18</v>
      </c>
      <c r="C2" t="s">
        <v>382</v>
      </c>
      <c r="D2" t="s">
        <v>386</v>
      </c>
      <c r="E2" t="s">
        <v>392</v>
      </c>
      <c r="F2" t="s">
        <v>529</v>
      </c>
      <c r="G2" t="s">
        <v>65</v>
      </c>
      <c r="H2" t="s">
        <v>26</v>
      </c>
      <c r="I2" s="1">
        <v>7.8900000000000007E-6</v>
      </c>
      <c r="J2" s="1">
        <v>4.8300000000000003E-6</v>
      </c>
      <c r="K2" s="1">
        <v>5.1599999999999999E-8</v>
      </c>
      <c r="L2" s="1">
        <v>3.0400000000000001E-8</v>
      </c>
      <c r="M2" s="1">
        <v>6.3899999999999996E-9</v>
      </c>
      <c r="N2" s="1">
        <v>8.4100000000000005E-9</v>
      </c>
      <c r="O2" s="1">
        <v>7.6899999999999994E-8</v>
      </c>
      <c r="P2" s="1">
        <v>6.4200000000000006E-8</v>
      </c>
      <c r="Q2" s="1">
        <v>2.5399999999999999E-8</v>
      </c>
      <c r="R2" s="1">
        <v>1.9799999999999999E-8</v>
      </c>
      <c r="S2" s="1">
        <v>9.6900000000000001E-8</v>
      </c>
      <c r="T2" s="1">
        <v>1.86E-7</v>
      </c>
      <c r="U2" s="1">
        <f>AVERAGE(S2:T2)</f>
        <v>1.4144999999999999E-7</v>
      </c>
    </row>
    <row r="3" spans="1:21" x14ac:dyDescent="0.25">
      <c r="A3" t="s">
        <v>395</v>
      </c>
      <c r="B3" t="s">
        <v>18</v>
      </c>
      <c r="C3" t="s">
        <v>382</v>
      </c>
      <c r="D3" t="s">
        <v>386</v>
      </c>
      <c r="E3" t="s">
        <v>392</v>
      </c>
      <c r="F3" t="s">
        <v>529</v>
      </c>
      <c r="G3" t="s">
        <v>65</v>
      </c>
      <c r="H3" t="s">
        <v>23</v>
      </c>
      <c r="I3" s="1">
        <v>5.6300000000000003E-6</v>
      </c>
      <c r="J3" s="1">
        <v>3.0699999999999998E-6</v>
      </c>
      <c r="K3" s="1">
        <v>5.2000000000000002E-8</v>
      </c>
      <c r="L3" s="1">
        <v>3.5100000000000003E-8</v>
      </c>
      <c r="M3" s="1">
        <v>9.3499999999999994E-9</v>
      </c>
      <c r="N3" s="1">
        <v>2.4999999999999999E-8</v>
      </c>
      <c r="O3" s="1">
        <v>5.5700000000000002E-8</v>
      </c>
      <c r="P3" s="1">
        <v>4.3999999999999997E-8</v>
      </c>
      <c r="Q3" s="1">
        <v>1.9700000000000001E-8</v>
      </c>
      <c r="R3" s="1">
        <v>1.9799999999999999E-8</v>
      </c>
      <c r="S3" s="1">
        <v>1.2100000000000001E-7</v>
      </c>
      <c r="T3" s="1">
        <v>1.3899999999999999E-7</v>
      </c>
      <c r="U3" s="1">
        <f>AVERAGE(S3:T3)</f>
        <v>1.3E-7</v>
      </c>
    </row>
    <row r="4" spans="1:21" x14ac:dyDescent="0.25">
      <c r="A4" t="s">
        <v>411</v>
      </c>
      <c r="B4" t="s">
        <v>18</v>
      </c>
      <c r="C4" t="s">
        <v>382</v>
      </c>
      <c r="D4" t="s">
        <v>386</v>
      </c>
      <c r="E4" t="s">
        <v>392</v>
      </c>
      <c r="F4" t="s">
        <v>529</v>
      </c>
      <c r="G4" t="s">
        <v>135</v>
      </c>
      <c r="H4" t="s">
        <v>26</v>
      </c>
      <c r="I4" s="1">
        <v>1.8499999999999999E-5</v>
      </c>
      <c r="J4" s="1">
        <v>1.45E-5</v>
      </c>
      <c r="K4" s="1">
        <v>1.5200000000000001E-7</v>
      </c>
      <c r="L4" s="1">
        <v>7.4400000000000004E-8</v>
      </c>
      <c r="M4" s="1">
        <v>8.0000000000000005E-9</v>
      </c>
      <c r="N4" s="1">
        <v>1.29E-8</v>
      </c>
      <c r="O4" s="1">
        <v>1.15E-7</v>
      </c>
      <c r="P4" s="1">
        <v>8.2700000000000006E-8</v>
      </c>
      <c r="Q4" s="1">
        <v>2.11E-8</v>
      </c>
      <c r="R4" s="1">
        <v>2.2700000000000001E-8</v>
      </c>
      <c r="S4" s="1">
        <v>2.4699999999999998E-7</v>
      </c>
      <c r="T4" s="1">
        <v>2.41E-7</v>
      </c>
      <c r="U4" s="1">
        <f>AVERAGE(S4:T4)</f>
        <v>2.4400000000000001E-7</v>
      </c>
    </row>
    <row r="5" spans="1:21" x14ac:dyDescent="0.25">
      <c r="A5" t="s">
        <v>412</v>
      </c>
      <c r="B5" t="s">
        <v>18</v>
      </c>
      <c r="C5" t="s">
        <v>382</v>
      </c>
      <c r="D5" t="s">
        <v>386</v>
      </c>
      <c r="E5" t="s">
        <v>392</v>
      </c>
      <c r="F5" t="s">
        <v>529</v>
      </c>
      <c r="G5" t="s">
        <v>135</v>
      </c>
      <c r="H5" t="s">
        <v>26</v>
      </c>
      <c r="I5" s="1">
        <v>3.89E-6</v>
      </c>
      <c r="J5" s="1">
        <v>2.8499999999999998E-6</v>
      </c>
      <c r="K5" s="1">
        <v>3.4100000000000001E-8</v>
      </c>
      <c r="L5" s="1">
        <v>1.74E-8</v>
      </c>
      <c r="M5" s="1">
        <v>3.6E-9</v>
      </c>
      <c r="N5" s="1">
        <v>6.4899999999999997E-9</v>
      </c>
      <c r="O5" s="1">
        <v>2.2099999999999999E-8</v>
      </c>
      <c r="P5" s="1">
        <v>1.6000000000000001E-8</v>
      </c>
      <c r="Q5" s="1">
        <v>6.5100000000000001E-9</v>
      </c>
      <c r="R5" s="1">
        <v>5.9600000000000001E-9</v>
      </c>
      <c r="S5" s="1">
        <v>6.1599999999999996E-8</v>
      </c>
      <c r="T5" s="1">
        <v>5.0600000000000003E-8</v>
      </c>
      <c r="U5" s="1">
        <f>AVERAGE(S5:T5)</f>
        <v>5.6099999999999999E-8</v>
      </c>
    </row>
    <row r="6" spans="1:21" x14ac:dyDescent="0.25">
      <c r="A6" t="s">
        <v>413</v>
      </c>
      <c r="B6" t="s">
        <v>18</v>
      </c>
      <c r="C6" t="s">
        <v>382</v>
      </c>
      <c r="D6" t="s">
        <v>386</v>
      </c>
      <c r="E6" t="s">
        <v>392</v>
      </c>
      <c r="F6" t="s">
        <v>529</v>
      </c>
      <c r="G6" t="s">
        <v>135</v>
      </c>
      <c r="H6" t="s">
        <v>26</v>
      </c>
      <c r="I6" s="1">
        <v>6.8000000000000001E-6</v>
      </c>
      <c r="J6" s="1">
        <v>5.4299999999999997E-6</v>
      </c>
      <c r="K6" s="1">
        <v>3.4300000000000003E-8</v>
      </c>
      <c r="L6" s="1">
        <v>2.2099999999999999E-8</v>
      </c>
      <c r="M6" s="1">
        <v>5.9500000000000003E-9</v>
      </c>
      <c r="N6" s="1">
        <v>5.9699999999999999E-9</v>
      </c>
      <c r="O6" s="1">
        <v>2.3199999999999999E-8</v>
      </c>
      <c r="P6" s="1">
        <v>2.1900000000000001E-8</v>
      </c>
      <c r="Q6" s="1">
        <v>1.6199999999999999E-8</v>
      </c>
      <c r="R6" s="1">
        <v>1.44E-8</v>
      </c>
      <c r="S6" s="1">
        <v>6.8299999999999996E-8</v>
      </c>
      <c r="T6" s="1">
        <v>7.5600000000000002E-8</v>
      </c>
      <c r="U6" s="1">
        <f>AVERAGE(S6:T6)</f>
        <v>7.1950000000000006E-8</v>
      </c>
    </row>
    <row r="7" spans="1:21" x14ac:dyDescent="0.25">
      <c r="A7" t="s">
        <v>427</v>
      </c>
      <c r="B7" t="s">
        <v>18</v>
      </c>
      <c r="C7" t="s">
        <v>382</v>
      </c>
      <c r="D7" t="s">
        <v>386</v>
      </c>
      <c r="E7" t="s">
        <v>392</v>
      </c>
      <c r="F7" t="s">
        <v>529</v>
      </c>
      <c r="G7" t="s">
        <v>65</v>
      </c>
      <c r="H7" t="s">
        <v>23</v>
      </c>
      <c r="I7" s="1">
        <v>3.4900000000000001E-5</v>
      </c>
      <c r="J7" s="1">
        <v>2.12E-5</v>
      </c>
      <c r="K7" s="1">
        <v>4.6199999999999998E-7</v>
      </c>
      <c r="L7" s="1">
        <v>2.3200000000000001E-7</v>
      </c>
      <c r="M7" s="1">
        <v>9.2599999999999995E-8</v>
      </c>
      <c r="N7" s="1">
        <v>9.4399999999999998E-8</v>
      </c>
      <c r="O7" s="1">
        <v>2.8500000000000002E-7</v>
      </c>
      <c r="P7" s="1">
        <v>2.65E-7</v>
      </c>
      <c r="Q7" s="1">
        <v>1.5900000000000001E-7</v>
      </c>
      <c r="R7" s="1">
        <v>1.03E-7</v>
      </c>
      <c r="S7" s="1">
        <v>8.8100000000000001E-7</v>
      </c>
      <c r="T7" s="1">
        <v>8.1200000000000002E-7</v>
      </c>
      <c r="U7" s="1">
        <f>AVERAGE(S7:T7)</f>
        <v>8.4650000000000007E-7</v>
      </c>
    </row>
    <row r="8" spans="1:21" x14ac:dyDescent="0.25">
      <c r="A8" t="s">
        <v>429</v>
      </c>
      <c r="B8" t="s">
        <v>18</v>
      </c>
      <c r="C8" t="s">
        <v>382</v>
      </c>
      <c r="D8" t="s">
        <v>386</v>
      </c>
      <c r="E8" t="s">
        <v>392</v>
      </c>
      <c r="F8" t="s">
        <v>529</v>
      </c>
      <c r="G8" t="s">
        <v>196</v>
      </c>
      <c r="H8" t="s">
        <v>26</v>
      </c>
      <c r="I8" s="1">
        <v>1.98E-5</v>
      </c>
      <c r="J8" s="1">
        <v>1.56E-5</v>
      </c>
      <c r="K8" s="1">
        <v>1.9999999999999999E-7</v>
      </c>
      <c r="L8" s="1">
        <v>9.0800000000000006E-8</v>
      </c>
      <c r="M8" s="1">
        <v>3.9599999999999997E-8</v>
      </c>
      <c r="N8" s="1">
        <v>1.05E-8</v>
      </c>
      <c r="O8" s="1">
        <v>1.68E-7</v>
      </c>
      <c r="P8" s="1">
        <v>1.05E-7</v>
      </c>
      <c r="Q8" s="1">
        <v>4.2799999999999999E-8</v>
      </c>
      <c r="R8" s="1">
        <v>1.52E-8</v>
      </c>
      <c r="S8" s="1">
        <v>3.41E-7</v>
      </c>
      <c r="T8" s="1">
        <v>3.3099999999999999E-7</v>
      </c>
      <c r="U8" s="1">
        <f>AVERAGE(S8:T8)</f>
        <v>3.3599999999999999E-7</v>
      </c>
    </row>
    <row r="9" spans="1:21" x14ac:dyDescent="0.25">
      <c r="A9" t="s">
        <v>436</v>
      </c>
      <c r="B9" t="s">
        <v>18</v>
      </c>
      <c r="C9" t="s">
        <v>382</v>
      </c>
      <c r="D9" t="s">
        <v>386</v>
      </c>
      <c r="E9" t="s">
        <v>392</v>
      </c>
      <c r="F9" t="s">
        <v>529</v>
      </c>
      <c r="G9" t="s">
        <v>135</v>
      </c>
      <c r="H9" t="s">
        <v>23</v>
      </c>
      <c r="I9" s="1">
        <v>2.1699999999999999E-4</v>
      </c>
      <c r="J9" s="1">
        <v>1.5799999999999999E-4</v>
      </c>
      <c r="K9" s="1">
        <v>1.7799999999999999E-6</v>
      </c>
      <c r="L9" s="1">
        <v>1.2699999999999999E-6</v>
      </c>
      <c r="M9" s="1">
        <v>8.7599999999999996E-7</v>
      </c>
      <c r="N9" s="1">
        <v>3.96E-7</v>
      </c>
      <c r="O9" s="1">
        <v>1.4899999999999999E-6</v>
      </c>
      <c r="P9" s="1">
        <v>1.64E-6</v>
      </c>
      <c r="Q9" s="1">
        <v>7.6799999999999999E-7</v>
      </c>
      <c r="R9" s="1">
        <v>5.5700000000000002E-7</v>
      </c>
      <c r="S9" s="1">
        <v>4.3200000000000001E-6</v>
      </c>
      <c r="T9" s="1">
        <v>4.4499999999999997E-6</v>
      </c>
      <c r="U9" s="1">
        <f>AVERAGE(S9:T9)</f>
        <v>4.3849999999999995E-6</v>
      </c>
    </row>
    <row r="10" spans="1:21" x14ac:dyDescent="0.25">
      <c r="A10" t="s">
        <v>442</v>
      </c>
      <c r="B10" t="s">
        <v>18</v>
      </c>
      <c r="C10" t="s">
        <v>382</v>
      </c>
      <c r="D10" t="s">
        <v>386</v>
      </c>
      <c r="E10" t="s">
        <v>392</v>
      </c>
      <c r="F10" t="s">
        <v>529</v>
      </c>
      <c r="G10" t="s">
        <v>196</v>
      </c>
      <c r="H10" t="s">
        <v>23</v>
      </c>
      <c r="I10" s="1">
        <v>2.6400000000000001E-5</v>
      </c>
      <c r="J10" s="1">
        <v>1.9400000000000001E-5</v>
      </c>
      <c r="K10" s="1">
        <v>1.0700000000000001E-7</v>
      </c>
      <c r="L10" s="1">
        <v>4.5599999999999998E-8</v>
      </c>
      <c r="M10" s="1">
        <v>5.2800000000000003E-8</v>
      </c>
      <c r="N10" s="1">
        <v>9.16E-8</v>
      </c>
      <c r="O10" s="1">
        <v>7.8100000000000005E-8</v>
      </c>
      <c r="P10" s="1">
        <v>4.9999999999999998E-8</v>
      </c>
      <c r="Q10" s="1">
        <v>9.9999999999999995E-8</v>
      </c>
      <c r="R10" s="1">
        <v>2.2100000000000001E-7</v>
      </c>
      <c r="S10" s="1">
        <v>2.9700000000000003E-7</v>
      </c>
      <c r="T10" s="1">
        <v>4.4999999999999998E-7</v>
      </c>
      <c r="U10" s="1">
        <f>AVERAGE(S10:T10)</f>
        <v>3.735E-7</v>
      </c>
    </row>
    <row r="11" spans="1:21" x14ac:dyDescent="0.25">
      <c r="A11" t="s">
        <v>197</v>
      </c>
      <c r="B11" t="s">
        <v>18</v>
      </c>
      <c r="C11" t="s">
        <v>193</v>
      </c>
      <c r="D11" t="s">
        <v>194</v>
      </c>
      <c r="E11" t="s">
        <v>198</v>
      </c>
      <c r="F11" t="s">
        <v>529</v>
      </c>
      <c r="G11" t="s">
        <v>65</v>
      </c>
      <c r="H11" t="s">
        <v>23</v>
      </c>
      <c r="I11" s="1">
        <v>2.2599999999999999E-3</v>
      </c>
      <c r="J11" s="1">
        <v>1.6299999999999999E-3</v>
      </c>
      <c r="K11" s="1">
        <v>3.1199999999999999E-5</v>
      </c>
      <c r="L11" s="1">
        <v>2.2399999999999999E-5</v>
      </c>
      <c r="M11" s="1">
        <v>6.7100000000000001E-6</v>
      </c>
      <c r="N11" s="1">
        <v>1.47E-5</v>
      </c>
      <c r="O11" s="1">
        <v>1.9700000000000001E-5</v>
      </c>
      <c r="P11" s="1">
        <v>2.1299999999999999E-5</v>
      </c>
      <c r="Q11" s="1">
        <v>1.4600000000000001E-5</v>
      </c>
      <c r="R11" s="1">
        <v>8.6100000000000006E-6</v>
      </c>
      <c r="S11" s="1">
        <v>7.5099999999999996E-5</v>
      </c>
      <c r="T11" s="1">
        <v>6.4200000000000002E-5</v>
      </c>
      <c r="U11" s="1">
        <f>AVERAGE(S11:T11)</f>
        <v>6.9649999999999999E-5</v>
      </c>
    </row>
    <row r="12" spans="1:21" x14ac:dyDescent="0.25">
      <c r="A12" t="s">
        <v>381</v>
      </c>
      <c r="B12" t="s">
        <v>18</v>
      </c>
      <c r="C12" t="s">
        <v>382</v>
      </c>
      <c r="D12" t="s">
        <v>383</v>
      </c>
      <c r="E12" t="s">
        <v>384</v>
      </c>
      <c r="F12" t="s">
        <v>529</v>
      </c>
      <c r="G12" t="s">
        <v>42</v>
      </c>
      <c r="H12" t="s">
        <v>31</v>
      </c>
      <c r="I12" s="1">
        <v>2.99E-4</v>
      </c>
      <c r="J12" s="1">
        <v>1.8799999999999999E-4</v>
      </c>
      <c r="K12" s="1">
        <v>1.2899999999999999E-6</v>
      </c>
      <c r="L12" s="1">
        <v>7.4499999999999996E-7</v>
      </c>
      <c r="M12" s="1">
        <v>2.4299999999999999E-7</v>
      </c>
      <c r="N12" s="1">
        <v>1.35E-7</v>
      </c>
      <c r="O12" s="1">
        <v>1.64E-6</v>
      </c>
      <c r="P12" s="1">
        <v>1.73E-6</v>
      </c>
      <c r="Q12" s="1">
        <v>9.1200000000000001E-7</v>
      </c>
      <c r="R12" s="1">
        <v>4.4400000000000001E-7</v>
      </c>
      <c r="S12" s="1">
        <v>2.4099999999999998E-6</v>
      </c>
      <c r="T12" s="1">
        <v>4.7299999999999996E-6</v>
      </c>
      <c r="U12" s="1">
        <f>AVERAGE(S12:T12)</f>
        <v>3.5699999999999997E-6</v>
      </c>
    </row>
    <row r="13" spans="1:21" x14ac:dyDescent="0.25">
      <c r="A13" t="s">
        <v>86</v>
      </c>
      <c r="B13" t="s">
        <v>18</v>
      </c>
      <c r="C13" t="s">
        <v>19</v>
      </c>
      <c r="D13" t="s">
        <v>20</v>
      </c>
      <c r="E13" t="s">
        <v>87</v>
      </c>
      <c r="F13" t="s">
        <v>529</v>
      </c>
      <c r="G13" t="s">
        <v>22</v>
      </c>
      <c r="H13" t="s">
        <v>26</v>
      </c>
      <c r="I13" s="1">
        <v>4.3800000000000004E-6</v>
      </c>
      <c r="J13" s="1">
        <v>2.8399999999999999E-6</v>
      </c>
      <c r="K13" s="1">
        <v>4.7199999999999999E-8</v>
      </c>
      <c r="L13" s="1">
        <v>2.03E-8</v>
      </c>
      <c r="M13" s="1">
        <v>1.2499999999999999E-8</v>
      </c>
      <c r="N13" s="1">
        <v>3.5600000000000001E-9</v>
      </c>
      <c r="O13" s="1">
        <v>8.0000000000000002E-8</v>
      </c>
      <c r="P13" s="1">
        <v>1.03E-7</v>
      </c>
      <c r="Q13" s="1">
        <v>6.6199999999999997E-8</v>
      </c>
      <c r="R13" s="1">
        <v>3.9099999999999999E-8</v>
      </c>
      <c r="S13" s="1">
        <v>8.3400000000000006E-8</v>
      </c>
      <c r="T13" s="1">
        <v>2.8799999999999998E-7</v>
      </c>
      <c r="U13" s="1">
        <f>AVERAGE(S13:T13)</f>
        <v>1.857E-7</v>
      </c>
    </row>
    <row r="14" spans="1:21" x14ac:dyDescent="0.25">
      <c r="A14" t="s">
        <v>33</v>
      </c>
      <c r="B14" t="s">
        <v>18</v>
      </c>
      <c r="C14" t="s">
        <v>19</v>
      </c>
      <c r="D14" t="s">
        <v>34</v>
      </c>
      <c r="E14" t="s">
        <v>35</v>
      </c>
      <c r="F14" t="s">
        <v>529</v>
      </c>
      <c r="G14" t="s">
        <v>36</v>
      </c>
      <c r="H14" t="s">
        <v>31</v>
      </c>
      <c r="I14" s="1">
        <v>2.6100000000000001E-5</v>
      </c>
      <c r="J14" s="1">
        <v>1.95E-5</v>
      </c>
      <c r="K14" s="1">
        <v>1.01E-7</v>
      </c>
      <c r="L14" s="1">
        <v>4.3499999999999999E-8</v>
      </c>
      <c r="M14" s="1">
        <v>1.2499999999999999E-8</v>
      </c>
      <c r="N14" s="1">
        <v>6.3199999999999997E-9</v>
      </c>
      <c r="O14" s="1">
        <v>7.9599999999999998E-8</v>
      </c>
      <c r="P14" s="1">
        <v>5.1399999999999997E-8</v>
      </c>
      <c r="Q14" s="1">
        <v>2.3199999999999999E-8</v>
      </c>
      <c r="R14" s="1">
        <v>1.3599999999999999E-8</v>
      </c>
      <c r="S14" s="1">
        <v>1.6299999999999999E-7</v>
      </c>
      <c r="T14" s="1">
        <v>1.68E-7</v>
      </c>
      <c r="U14" s="1">
        <f>AVERAGE(S14:T14)</f>
        <v>1.6549999999999999E-7</v>
      </c>
    </row>
    <row r="15" spans="1:21" x14ac:dyDescent="0.25">
      <c r="A15" t="s">
        <v>37</v>
      </c>
      <c r="B15" t="s">
        <v>18</v>
      </c>
      <c r="C15" t="s">
        <v>19</v>
      </c>
      <c r="D15" t="s">
        <v>34</v>
      </c>
      <c r="E15" t="s">
        <v>35</v>
      </c>
      <c r="F15" t="s">
        <v>529</v>
      </c>
      <c r="G15" t="s">
        <v>36</v>
      </c>
      <c r="H15" t="s">
        <v>31</v>
      </c>
      <c r="I15" s="1">
        <v>1.4100000000000001E-5</v>
      </c>
      <c r="J15" s="1">
        <v>1.08E-5</v>
      </c>
      <c r="K15" s="1">
        <v>8.6599999999999995E-8</v>
      </c>
      <c r="L15" s="1">
        <v>9.2500000000000001E-9</v>
      </c>
      <c r="M15" s="1">
        <v>1.63E-8</v>
      </c>
      <c r="N15" s="1">
        <v>1.28E-8</v>
      </c>
      <c r="O15" s="1">
        <v>6.4099999999999998E-8</v>
      </c>
      <c r="P15" s="1">
        <v>4.9199999999999997E-8</v>
      </c>
      <c r="Q15" s="1">
        <v>2.0400000000000001E-8</v>
      </c>
      <c r="R15" s="1">
        <v>2.2300000000000001E-8</v>
      </c>
      <c r="S15" s="1">
        <v>1.2499999999999999E-7</v>
      </c>
      <c r="T15" s="1">
        <v>1.5599999999999999E-7</v>
      </c>
      <c r="U15" s="1">
        <f>AVERAGE(S15:T15)</f>
        <v>1.4049999999999999E-7</v>
      </c>
    </row>
    <row r="16" spans="1:21" x14ac:dyDescent="0.25">
      <c r="A16" t="s">
        <v>40</v>
      </c>
      <c r="B16" t="s">
        <v>18</v>
      </c>
      <c r="C16" t="s">
        <v>19</v>
      </c>
      <c r="D16" t="s">
        <v>34</v>
      </c>
      <c r="E16" t="s">
        <v>41</v>
      </c>
      <c r="F16" t="s">
        <v>529</v>
      </c>
      <c r="G16" t="s">
        <v>42</v>
      </c>
      <c r="H16" t="s">
        <v>31</v>
      </c>
      <c r="I16" s="1">
        <v>5.4799999999999997E-5</v>
      </c>
      <c r="J16" s="1">
        <v>3.7400000000000001E-5</v>
      </c>
      <c r="K16" s="1">
        <v>1.63E-9</v>
      </c>
      <c r="L16" s="1">
        <v>1.03E-9</v>
      </c>
      <c r="M16" s="1">
        <v>1.08E-9</v>
      </c>
      <c r="N16" s="1">
        <v>2.69E-10</v>
      </c>
      <c r="O16" s="1">
        <v>6.6299999999999996E-9</v>
      </c>
      <c r="P16" s="1">
        <v>1.81E-9</v>
      </c>
      <c r="Q16" s="1">
        <v>7.3299999999999995E-10</v>
      </c>
      <c r="R16" s="1">
        <v>5.08E-10</v>
      </c>
      <c r="S16" s="1">
        <v>4.01E-9</v>
      </c>
      <c r="T16" s="1">
        <v>9.6799999999999997E-9</v>
      </c>
      <c r="U16" s="1">
        <f>AVERAGE(S16:T16)</f>
        <v>6.8449999999999994E-9</v>
      </c>
    </row>
    <row r="17" spans="1:21" x14ac:dyDescent="0.25">
      <c r="A17" t="s">
        <v>415</v>
      </c>
      <c r="B17" t="s">
        <v>18</v>
      </c>
      <c r="C17" t="s">
        <v>382</v>
      </c>
      <c r="D17" t="s">
        <v>386</v>
      </c>
      <c r="E17" t="s">
        <v>416</v>
      </c>
      <c r="F17" t="s">
        <v>529</v>
      </c>
      <c r="G17" t="s">
        <v>196</v>
      </c>
      <c r="H17" t="s">
        <v>31</v>
      </c>
      <c r="I17" s="1">
        <v>1.4100000000000001E-5</v>
      </c>
      <c r="J17" s="1">
        <v>1.04E-5</v>
      </c>
      <c r="K17" s="1">
        <v>3.33E-8</v>
      </c>
      <c r="L17" s="1">
        <v>1.6400000000000001E-8</v>
      </c>
      <c r="M17" s="1">
        <v>5.7800000000000003E-9</v>
      </c>
      <c r="N17" s="1">
        <v>6.5899999999999998E-9</v>
      </c>
      <c r="O17" s="1">
        <v>4.07E-8</v>
      </c>
      <c r="P17" s="1">
        <v>2.7E-8</v>
      </c>
      <c r="Q17" s="1">
        <v>1.4100000000000001E-8</v>
      </c>
      <c r="R17" s="1">
        <v>2.1200000000000001E-8</v>
      </c>
      <c r="S17" s="1">
        <v>6.1999999999999999E-8</v>
      </c>
      <c r="T17" s="1">
        <v>1.03E-7</v>
      </c>
      <c r="U17" s="1">
        <f>AVERAGE(S17:T17)</f>
        <v>8.2500000000000004E-8</v>
      </c>
    </row>
    <row r="18" spans="1:21" x14ac:dyDescent="0.25">
      <c r="A18" t="s">
        <v>428</v>
      </c>
      <c r="B18" t="s">
        <v>18</v>
      </c>
      <c r="C18" t="s">
        <v>382</v>
      </c>
      <c r="D18" t="s">
        <v>386</v>
      </c>
      <c r="E18" t="s">
        <v>416</v>
      </c>
      <c r="F18" t="s">
        <v>529</v>
      </c>
      <c r="G18" t="s">
        <v>65</v>
      </c>
      <c r="H18" t="s">
        <v>31</v>
      </c>
      <c r="I18" s="1">
        <v>4.1999999999999996E-6</v>
      </c>
      <c r="J18" s="1">
        <v>3.0599999999999999E-6</v>
      </c>
      <c r="K18" s="1">
        <v>7.6899999999999997E-9</v>
      </c>
      <c r="L18" s="1">
        <v>3.34E-9</v>
      </c>
      <c r="M18" s="1">
        <v>1.2199999999999999E-9</v>
      </c>
      <c r="N18" s="1">
        <v>1.3600000000000001E-9</v>
      </c>
      <c r="O18" s="1">
        <v>9.8600000000000003E-9</v>
      </c>
      <c r="P18" s="1">
        <v>5.6599999999999999E-9</v>
      </c>
      <c r="Q18" s="1">
        <v>3.8300000000000002E-9</v>
      </c>
      <c r="R18" s="1">
        <v>3.1599999999999998E-9</v>
      </c>
      <c r="S18" s="1">
        <v>1.3599999999999999E-8</v>
      </c>
      <c r="T18" s="1">
        <v>2.25E-8</v>
      </c>
      <c r="U18" s="1">
        <f>AVERAGE(S18:T18)</f>
        <v>1.805E-8</v>
      </c>
    </row>
    <row r="19" spans="1:21" x14ac:dyDescent="0.25">
      <c r="A19" t="s">
        <v>477</v>
      </c>
      <c r="B19" t="s">
        <v>455</v>
      </c>
      <c r="C19" t="s">
        <v>456</v>
      </c>
      <c r="D19" t="s">
        <v>461</v>
      </c>
      <c r="E19" t="s">
        <v>478</v>
      </c>
      <c r="F19" t="s">
        <v>529</v>
      </c>
      <c r="G19" t="s">
        <v>196</v>
      </c>
      <c r="H19" t="s">
        <v>202</v>
      </c>
      <c r="I19" s="1">
        <v>2.35</v>
      </c>
      <c r="J19" s="1">
        <v>1.96</v>
      </c>
      <c r="K19" s="1">
        <v>1.4500000000000001E-2</v>
      </c>
      <c r="L19" s="1">
        <v>6.5199999999999998E-3</v>
      </c>
      <c r="M19" s="1">
        <v>2.5300000000000001E-3</v>
      </c>
      <c r="N19" s="1">
        <v>3.0500000000000002E-3</v>
      </c>
      <c r="O19" s="1">
        <v>1.3899999999999999E-2</v>
      </c>
      <c r="P19" s="1">
        <v>1.43E-2</v>
      </c>
      <c r="Q19" s="1">
        <v>2.63E-3</v>
      </c>
      <c r="R19" s="1">
        <v>3.5300000000000002E-3</v>
      </c>
      <c r="S19" s="1">
        <v>2.6599999999999999E-2</v>
      </c>
      <c r="T19" s="1">
        <v>3.4299999999999997E-2</v>
      </c>
      <c r="U19" s="1">
        <f>AVERAGE(S19:T19)</f>
        <v>3.0449999999999998E-2</v>
      </c>
    </row>
    <row r="20" spans="1:21" x14ac:dyDescent="0.25">
      <c r="A20" t="s">
        <v>199</v>
      </c>
      <c r="B20" t="s">
        <v>18</v>
      </c>
      <c r="C20" t="s">
        <v>193</v>
      </c>
      <c r="D20" t="s">
        <v>200</v>
      </c>
      <c r="E20" t="s">
        <v>201</v>
      </c>
      <c r="F20" t="s">
        <v>529</v>
      </c>
      <c r="G20" t="s">
        <v>196</v>
      </c>
      <c r="H20" t="s">
        <v>202</v>
      </c>
      <c r="I20" s="1">
        <v>2.5000000000000001E-2</v>
      </c>
      <c r="J20" s="1">
        <v>2.01E-2</v>
      </c>
      <c r="K20" s="1">
        <v>2.4699999999999999E-4</v>
      </c>
      <c r="L20" s="1">
        <v>2.22E-4</v>
      </c>
      <c r="M20" s="1">
        <v>1.4200000000000001E-4</v>
      </c>
      <c r="N20" s="1">
        <v>4.6799999999999999E-5</v>
      </c>
      <c r="O20" s="1">
        <v>3.3399999999999999E-4</v>
      </c>
      <c r="P20" s="1">
        <v>2.9E-4</v>
      </c>
      <c r="Q20" s="1">
        <v>1.2799999999999999E-4</v>
      </c>
      <c r="R20" s="1">
        <v>4.4199999999999997E-5</v>
      </c>
      <c r="S20" s="1">
        <v>6.5799999999999995E-4</v>
      </c>
      <c r="T20" s="1">
        <v>7.9600000000000005E-4</v>
      </c>
      <c r="U20" s="1">
        <f>AVERAGE(S20:T20)</f>
        <v>7.27E-4</v>
      </c>
    </row>
    <row r="21" spans="1:21" x14ac:dyDescent="0.25">
      <c r="A21" t="s">
        <v>203</v>
      </c>
      <c r="B21" t="s">
        <v>18</v>
      </c>
      <c r="C21" t="s">
        <v>193</v>
      </c>
      <c r="D21" t="s">
        <v>204</v>
      </c>
      <c r="E21" t="s">
        <v>205</v>
      </c>
      <c r="F21" t="s">
        <v>529</v>
      </c>
      <c r="G21" t="s">
        <v>65</v>
      </c>
      <c r="H21" t="s">
        <v>23</v>
      </c>
      <c r="I21" s="1">
        <v>7.8600000000000002E-4</v>
      </c>
      <c r="J21" s="1">
        <v>5.5599999999999996E-4</v>
      </c>
      <c r="K21" s="1">
        <v>7.1099999999999997E-6</v>
      </c>
      <c r="L21" s="1">
        <v>9.2299999999999997E-6</v>
      </c>
      <c r="M21" s="1">
        <v>3.4000000000000001E-6</v>
      </c>
      <c r="N21" s="1">
        <v>4.0200000000000003E-7</v>
      </c>
      <c r="O21" s="1">
        <v>1.88E-5</v>
      </c>
      <c r="P21" s="1">
        <v>1.7E-5</v>
      </c>
      <c r="Q21" s="1">
        <v>6.6599999999999998E-6</v>
      </c>
      <c r="R21" s="1">
        <v>1.6899999999999999E-6</v>
      </c>
      <c r="S21" s="1">
        <v>2.02E-5</v>
      </c>
      <c r="T21" s="1">
        <v>4.4100000000000001E-5</v>
      </c>
      <c r="U21" s="1">
        <f>AVERAGE(S21:T21)</f>
        <v>3.2150000000000002E-5</v>
      </c>
    </row>
    <row r="22" spans="1:21" x14ac:dyDescent="0.25">
      <c r="A22" t="s">
        <v>50</v>
      </c>
      <c r="B22" t="s">
        <v>18</v>
      </c>
      <c r="C22" t="s">
        <v>19</v>
      </c>
      <c r="D22" t="s">
        <v>20</v>
      </c>
      <c r="E22" t="s">
        <v>51</v>
      </c>
      <c r="F22" t="s">
        <v>529</v>
      </c>
      <c r="G22" t="s">
        <v>22</v>
      </c>
      <c r="H22" t="s">
        <v>26</v>
      </c>
      <c r="I22" s="1">
        <v>1.17E-6</v>
      </c>
      <c r="J22" s="1">
        <v>6.7700000000000004E-7</v>
      </c>
      <c r="K22" s="1">
        <v>1.11E-8</v>
      </c>
      <c r="L22" s="1">
        <v>6.5100000000000001E-9</v>
      </c>
      <c r="M22" s="1">
        <v>4.0899999999999997E-9</v>
      </c>
      <c r="N22" s="1">
        <v>2.1999999999999998E-9</v>
      </c>
      <c r="O22" s="1">
        <v>2.4900000000000001E-8</v>
      </c>
      <c r="P22" s="1">
        <v>2.7199999999999999E-8</v>
      </c>
      <c r="Q22" s="1">
        <v>1.0800000000000001E-8</v>
      </c>
      <c r="R22" s="1">
        <v>1.2299999999999999E-8</v>
      </c>
      <c r="S22" s="1">
        <v>2.3899999999999999E-8</v>
      </c>
      <c r="T22" s="1">
        <v>7.5100000000000004E-8</v>
      </c>
      <c r="U22" s="1">
        <f>AVERAGE(S22:T22)</f>
        <v>4.95E-8</v>
      </c>
    </row>
    <row r="23" spans="1:21" x14ac:dyDescent="0.25">
      <c r="A23" t="s">
        <v>74</v>
      </c>
      <c r="B23" t="s">
        <v>18</v>
      </c>
      <c r="C23" t="s">
        <v>19</v>
      </c>
      <c r="D23" t="s">
        <v>20</v>
      </c>
      <c r="E23" t="s">
        <v>51</v>
      </c>
      <c r="F23" t="s">
        <v>529</v>
      </c>
      <c r="G23" t="s">
        <v>22</v>
      </c>
      <c r="H23" t="s">
        <v>26</v>
      </c>
      <c r="I23" s="1">
        <v>1.35E-6</v>
      </c>
      <c r="J23" s="1">
        <v>7.9699999999999995E-7</v>
      </c>
      <c r="K23" s="1">
        <v>1.74E-8</v>
      </c>
      <c r="L23" s="1">
        <v>9.5800000000000004E-9</v>
      </c>
      <c r="M23" s="1">
        <v>8.0499999999999993E-9</v>
      </c>
      <c r="N23" s="1">
        <v>3.84E-9</v>
      </c>
      <c r="O23" s="1">
        <v>2.4900000000000001E-8</v>
      </c>
      <c r="P23" s="1">
        <v>2.6899999999999999E-8</v>
      </c>
      <c r="Q23" s="1">
        <v>1.5300000000000001E-8</v>
      </c>
      <c r="R23" s="1">
        <v>1.4E-8</v>
      </c>
      <c r="S23" s="1">
        <v>3.8799999999999997E-8</v>
      </c>
      <c r="T23" s="1">
        <v>8.1199999999999999E-8</v>
      </c>
      <c r="U23" s="1">
        <f>AVERAGE(S23:T23)</f>
        <v>5.9999999999999995E-8</v>
      </c>
    </row>
    <row r="24" spans="1:21" x14ac:dyDescent="0.25">
      <c r="A24" t="s">
        <v>122</v>
      </c>
      <c r="B24" t="s">
        <v>18</v>
      </c>
      <c r="C24" t="s">
        <v>19</v>
      </c>
      <c r="D24" t="s">
        <v>20</v>
      </c>
      <c r="E24" t="s">
        <v>51</v>
      </c>
      <c r="F24" t="s">
        <v>529</v>
      </c>
      <c r="G24" t="s">
        <v>22</v>
      </c>
      <c r="H24" t="s">
        <v>23</v>
      </c>
      <c r="I24" s="1">
        <v>2.7599999999999998E-6</v>
      </c>
      <c r="J24" s="1">
        <v>1.7400000000000001E-6</v>
      </c>
      <c r="K24" s="1">
        <v>1.9399999999999998E-8</v>
      </c>
      <c r="L24" s="1">
        <v>1.3000000000000001E-8</v>
      </c>
      <c r="M24" s="1">
        <v>5.2499999999999999E-9</v>
      </c>
      <c r="N24" s="1">
        <v>1.49E-9</v>
      </c>
      <c r="O24" s="1">
        <v>6.4500000000000002E-8</v>
      </c>
      <c r="P24" s="1">
        <v>7.4700000000000001E-8</v>
      </c>
      <c r="Q24" s="1">
        <v>3.3500000000000002E-8</v>
      </c>
      <c r="R24" s="1">
        <v>4.6000000000000002E-8</v>
      </c>
      <c r="S24" s="1">
        <v>3.9099999999999999E-8</v>
      </c>
      <c r="T24" s="1">
        <v>2.1899999999999999E-7</v>
      </c>
      <c r="U24" s="1">
        <f>AVERAGE(S24:T24)</f>
        <v>1.2905000000000001E-7</v>
      </c>
    </row>
    <row r="25" spans="1:21" x14ac:dyDescent="0.25">
      <c r="A25" t="s">
        <v>123</v>
      </c>
      <c r="B25" t="s">
        <v>18</v>
      </c>
      <c r="C25" t="s">
        <v>19</v>
      </c>
      <c r="D25" t="s">
        <v>20</v>
      </c>
      <c r="E25" t="s">
        <v>51</v>
      </c>
      <c r="F25" t="s">
        <v>529</v>
      </c>
      <c r="G25" t="s">
        <v>65</v>
      </c>
      <c r="H25" t="s">
        <v>26</v>
      </c>
      <c r="I25" s="1">
        <v>1.47E-5</v>
      </c>
      <c r="J25" s="1">
        <v>9.1400000000000006E-6</v>
      </c>
      <c r="K25" s="1">
        <v>1.5699999999999999E-7</v>
      </c>
      <c r="L25" s="1">
        <v>6.9199999999999998E-8</v>
      </c>
      <c r="M25" s="1">
        <v>5.5299999999999999E-8</v>
      </c>
      <c r="N25" s="1">
        <v>4.6199999999999997E-8</v>
      </c>
      <c r="O25" s="1">
        <v>3.1800000000000002E-7</v>
      </c>
      <c r="P25" s="1">
        <v>2.8900000000000001E-7</v>
      </c>
      <c r="Q25" s="1">
        <v>1.3199999999999999E-7</v>
      </c>
      <c r="R25" s="1">
        <v>1.42E-7</v>
      </c>
      <c r="S25" s="1">
        <v>3.27E-7</v>
      </c>
      <c r="T25" s="1">
        <v>8.8199999999999998E-7</v>
      </c>
      <c r="U25" s="1">
        <f>AVERAGE(S25:T25)</f>
        <v>6.0449999999999999E-7</v>
      </c>
    </row>
    <row r="26" spans="1:21" x14ac:dyDescent="0.25">
      <c r="A26" t="s">
        <v>140</v>
      </c>
      <c r="B26" t="s">
        <v>18</v>
      </c>
      <c r="C26" t="s">
        <v>19</v>
      </c>
      <c r="D26" t="s">
        <v>20</v>
      </c>
      <c r="E26" t="s">
        <v>51</v>
      </c>
      <c r="F26" t="s">
        <v>529</v>
      </c>
      <c r="G26" t="s">
        <v>22</v>
      </c>
      <c r="H26" t="s">
        <v>26</v>
      </c>
      <c r="I26" s="1">
        <v>4.69E-6</v>
      </c>
      <c r="J26" s="1">
        <v>2.5299999999999999E-6</v>
      </c>
      <c r="K26" s="1">
        <v>6.1399999999999994E-8</v>
      </c>
      <c r="L26" s="1">
        <v>3.4100000000000001E-8</v>
      </c>
      <c r="M26" s="1">
        <v>2.0199999999999999E-8</v>
      </c>
      <c r="N26" s="1">
        <v>7.2E-9</v>
      </c>
      <c r="O26" s="1">
        <v>9.6400000000000003E-8</v>
      </c>
      <c r="P26" s="1">
        <v>9.9E-8</v>
      </c>
      <c r="Q26" s="1">
        <v>4.3299999999999997E-8</v>
      </c>
      <c r="R26" s="1">
        <v>3.1499999999999998E-8</v>
      </c>
      <c r="S26" s="1">
        <v>1.23E-7</v>
      </c>
      <c r="T26" s="1">
        <v>2.7000000000000001E-7</v>
      </c>
      <c r="U26" s="1">
        <f>AVERAGE(S26:T26)</f>
        <v>1.9649999999999999E-7</v>
      </c>
    </row>
    <row r="27" spans="1:21" x14ac:dyDescent="0.25">
      <c r="A27" t="s">
        <v>186</v>
      </c>
      <c r="B27" t="s">
        <v>18</v>
      </c>
      <c r="C27" t="s">
        <v>19</v>
      </c>
      <c r="D27" t="s">
        <v>20</v>
      </c>
      <c r="E27" t="s">
        <v>51</v>
      </c>
      <c r="F27" t="s">
        <v>529</v>
      </c>
      <c r="G27" t="s">
        <v>22</v>
      </c>
      <c r="H27" t="s">
        <v>31</v>
      </c>
      <c r="I27" s="1">
        <v>2.0100000000000001E-5</v>
      </c>
      <c r="J27" s="1">
        <v>1.2999999999999999E-5</v>
      </c>
      <c r="K27" s="1">
        <v>2.28E-7</v>
      </c>
      <c r="L27" s="1">
        <v>1.0700000000000001E-7</v>
      </c>
      <c r="M27" s="1">
        <v>8.5399999999999997E-8</v>
      </c>
      <c r="N27" s="1">
        <v>1.2100000000000001E-8</v>
      </c>
      <c r="O27" s="1">
        <v>4.08E-7</v>
      </c>
      <c r="P27" s="1">
        <v>4.32E-7</v>
      </c>
      <c r="Q27" s="1">
        <v>1.74E-7</v>
      </c>
      <c r="R27" s="1">
        <v>1.9399999999999999E-7</v>
      </c>
      <c r="S27" s="1">
        <v>4.3300000000000003E-7</v>
      </c>
      <c r="T27" s="1">
        <v>1.2100000000000001E-6</v>
      </c>
      <c r="U27" s="1">
        <f>AVERAGE(S27:T27)</f>
        <v>8.215000000000001E-7</v>
      </c>
    </row>
    <row r="28" spans="1:21" x14ac:dyDescent="0.25">
      <c r="A28" t="s">
        <v>208</v>
      </c>
      <c r="B28" t="s">
        <v>18</v>
      </c>
      <c r="C28" t="s">
        <v>193</v>
      </c>
      <c r="D28" t="s">
        <v>204</v>
      </c>
      <c r="E28" t="s">
        <v>209</v>
      </c>
      <c r="F28" t="s">
        <v>529</v>
      </c>
      <c r="G28" t="s">
        <v>65</v>
      </c>
      <c r="H28" t="s">
        <v>202</v>
      </c>
      <c r="I28" s="1">
        <v>4.7600000000000003E-3</v>
      </c>
      <c r="J28" s="1">
        <v>3.0899999999999999E-3</v>
      </c>
      <c r="K28" s="1">
        <v>7.6899999999999999E-5</v>
      </c>
      <c r="L28" s="1">
        <v>9.4699999999999998E-5</v>
      </c>
      <c r="M28" s="1">
        <v>1.7099999999999999E-5</v>
      </c>
      <c r="N28" s="1">
        <v>3.9499999999999998E-5</v>
      </c>
      <c r="O28" s="1">
        <v>1.4799999999999999E-4</v>
      </c>
      <c r="P28" s="1">
        <v>1.11E-4</v>
      </c>
      <c r="Q28" s="1">
        <v>2.7999999999999999E-6</v>
      </c>
      <c r="R28" s="1">
        <v>1.11E-5</v>
      </c>
      <c r="S28" s="1">
        <v>2.2800000000000001E-4</v>
      </c>
      <c r="T28" s="1">
        <v>2.7399999999999999E-4</v>
      </c>
      <c r="U28" s="1">
        <f>AVERAGE(S28:T28)</f>
        <v>2.5100000000000003E-4</v>
      </c>
    </row>
    <row r="29" spans="1:21" x14ac:dyDescent="0.25">
      <c r="A29" t="s">
        <v>505</v>
      </c>
      <c r="B29" t="s">
        <v>18</v>
      </c>
      <c r="C29" t="s">
        <v>506</v>
      </c>
      <c r="D29" t="s">
        <v>194</v>
      </c>
      <c r="E29" t="s">
        <v>506</v>
      </c>
      <c r="F29" t="s">
        <v>529</v>
      </c>
      <c r="G29" t="s">
        <v>506</v>
      </c>
      <c r="H29" t="s">
        <v>23</v>
      </c>
      <c r="I29">
        <v>5.4204358450999999E-3</v>
      </c>
      <c r="J29">
        <v>4.2144265379999999E-3</v>
      </c>
      <c r="K29">
        <v>7.7213590400000001E-5</v>
      </c>
      <c r="L29">
        <v>7.9708134699999991E-5</v>
      </c>
      <c r="M29">
        <v>4.8528180600000002E-5</v>
      </c>
      <c r="N29">
        <v>3.7303286999999997E-5</v>
      </c>
      <c r="O29">
        <v>7.4724782000000004E-5</v>
      </c>
      <c r="P29">
        <v>5.2298757899999995E-5</v>
      </c>
      <c r="Q29">
        <v>2.2879891599999999E-5</v>
      </c>
      <c r="R29">
        <v>3.9415764000000005E-5</v>
      </c>
      <c r="S29">
        <v>2.4275319269999996E-4</v>
      </c>
      <c r="T29">
        <v>1.893191955E-4</v>
      </c>
      <c r="U29" s="1">
        <f>AVERAGE(S29:T29)</f>
        <v>2.1603619409999998E-4</v>
      </c>
    </row>
    <row r="30" spans="1:21" x14ac:dyDescent="0.25">
      <c r="A30" t="s">
        <v>56</v>
      </c>
      <c r="B30" t="s">
        <v>18</v>
      </c>
      <c r="C30" t="s">
        <v>19</v>
      </c>
      <c r="D30" t="s">
        <v>20</v>
      </c>
      <c r="E30" t="s">
        <v>57</v>
      </c>
      <c r="F30" t="s">
        <v>529</v>
      </c>
      <c r="G30" t="s">
        <v>58</v>
      </c>
      <c r="H30" t="s">
        <v>31</v>
      </c>
      <c r="I30" s="1">
        <v>2.55E-5</v>
      </c>
      <c r="J30" s="1">
        <v>1.5800000000000001E-5</v>
      </c>
      <c r="K30" s="1">
        <v>2.4699999999999998E-7</v>
      </c>
      <c r="L30" s="1">
        <v>1.4100000000000001E-7</v>
      </c>
      <c r="M30" s="1">
        <v>7.3300000000000001E-8</v>
      </c>
      <c r="N30" s="1">
        <v>2.77E-8</v>
      </c>
      <c r="O30" s="1">
        <v>4.5400000000000002E-7</v>
      </c>
      <c r="P30" s="1">
        <v>5.0200000000000002E-7</v>
      </c>
      <c r="Q30" s="1">
        <v>2.8299999999999998E-7</v>
      </c>
      <c r="R30" s="1">
        <v>2.17E-7</v>
      </c>
      <c r="S30" s="1">
        <v>4.89E-7</v>
      </c>
      <c r="T30" s="1">
        <v>1.46E-6</v>
      </c>
      <c r="U30" s="1">
        <f>AVERAGE(S30:T30)</f>
        <v>9.7449999999999994E-7</v>
      </c>
    </row>
    <row r="31" spans="1:21" x14ac:dyDescent="0.25">
      <c r="A31" t="s">
        <v>505</v>
      </c>
      <c r="B31" t="s">
        <v>18</v>
      </c>
      <c r="C31" t="s">
        <v>507</v>
      </c>
      <c r="D31" t="s">
        <v>194</v>
      </c>
      <c r="E31" t="s">
        <v>507</v>
      </c>
      <c r="F31" t="s">
        <v>530</v>
      </c>
      <c r="G31" t="s">
        <v>507</v>
      </c>
      <c r="H31" t="s">
        <v>23</v>
      </c>
      <c r="I31">
        <v>1.7378708992499999E-2</v>
      </c>
      <c r="J31">
        <v>1.4038561110500001E-2</v>
      </c>
      <c r="K31">
        <v>1.0323280220000001E-4</v>
      </c>
      <c r="L31">
        <v>1.13946692E-4</v>
      </c>
      <c r="M31">
        <v>4.9313524100000005E-5</v>
      </c>
      <c r="N31">
        <v>3.8231490299999996E-5</v>
      </c>
      <c r="O31">
        <v>2.094988141E-4</v>
      </c>
      <c r="P31">
        <v>1.3016027319999999E-4</v>
      </c>
      <c r="Q31">
        <v>3.3033797499999999E-5</v>
      </c>
      <c r="R31">
        <v>7.3860085300000002E-5</v>
      </c>
      <c r="S31">
        <v>3.0472450859999998E-4</v>
      </c>
      <c r="T31">
        <v>4.4655297010000002E-4</v>
      </c>
      <c r="U31" s="1">
        <f>AVERAGE(S31:T31)</f>
        <v>3.7563873935000003E-4</v>
      </c>
    </row>
    <row r="32" spans="1:21" x14ac:dyDescent="0.25">
      <c r="A32" t="s">
        <v>505</v>
      </c>
      <c r="B32" t="s">
        <v>18</v>
      </c>
      <c r="C32" t="s">
        <v>507</v>
      </c>
      <c r="D32" t="s">
        <v>194</v>
      </c>
      <c r="E32" t="s">
        <v>507</v>
      </c>
      <c r="F32" t="s">
        <v>530</v>
      </c>
      <c r="G32" t="s">
        <v>507</v>
      </c>
      <c r="H32" t="s">
        <v>23</v>
      </c>
      <c r="I32">
        <v>9.6716883051000003E-3</v>
      </c>
      <c r="J32">
        <v>7.6032087802000003E-3</v>
      </c>
      <c r="K32">
        <v>7.3384298299999991E-5</v>
      </c>
      <c r="L32">
        <v>8.1755576799999994E-5</v>
      </c>
      <c r="M32">
        <v>3.5381944499999999E-5</v>
      </c>
      <c r="N32">
        <v>2.7430700000000001E-5</v>
      </c>
      <c r="O32">
        <v>1.37748872E-4</v>
      </c>
      <c r="P32">
        <v>9.8656747499999993E-5</v>
      </c>
      <c r="Q32">
        <v>2.6283173299999997E-5</v>
      </c>
      <c r="R32">
        <v>5.5983253800000001E-5</v>
      </c>
      <c r="S32">
        <v>2.1795251960000001E-4</v>
      </c>
      <c r="T32">
        <v>3.186720466E-4</v>
      </c>
      <c r="U32" s="1">
        <f>AVERAGE(S32:T32)</f>
        <v>2.6831228309999997E-4</v>
      </c>
    </row>
    <row r="33" spans="1:21" x14ac:dyDescent="0.25">
      <c r="A33" t="s">
        <v>505</v>
      </c>
      <c r="B33" t="s">
        <v>18</v>
      </c>
      <c r="C33" t="s">
        <v>507</v>
      </c>
      <c r="D33" t="s">
        <v>194</v>
      </c>
      <c r="E33" t="s">
        <v>507</v>
      </c>
      <c r="F33" t="s">
        <v>530</v>
      </c>
      <c r="G33" t="s">
        <v>507</v>
      </c>
      <c r="H33" t="s">
        <v>23</v>
      </c>
      <c r="I33">
        <v>1.0653793898800001E-2</v>
      </c>
      <c r="J33">
        <v>8.0832739346999999E-3</v>
      </c>
      <c r="K33">
        <v>1.1003723850000001E-4</v>
      </c>
      <c r="L33">
        <v>1.4202642600000002E-4</v>
      </c>
      <c r="M33">
        <v>6.1465790200000006E-5</v>
      </c>
      <c r="N33">
        <v>4.7652826100000002E-5</v>
      </c>
      <c r="O33">
        <v>1.257196749E-4</v>
      </c>
      <c r="P33">
        <v>1.545073732E-4</v>
      </c>
      <c r="Q33">
        <v>2.7140167099999999E-5</v>
      </c>
      <c r="R33">
        <v>8.7675964300000002E-5</v>
      </c>
      <c r="S33">
        <v>3.6118228079999999E-4</v>
      </c>
      <c r="T33">
        <v>3.9504317950000002E-4</v>
      </c>
      <c r="U33" s="1">
        <f>AVERAGE(S33:T33)</f>
        <v>3.7811273015000003E-4</v>
      </c>
    </row>
    <row r="34" spans="1:21" x14ac:dyDescent="0.25">
      <c r="A34" t="s">
        <v>505</v>
      </c>
      <c r="B34" t="s">
        <v>18</v>
      </c>
      <c r="C34" t="s">
        <v>507</v>
      </c>
      <c r="D34" t="s">
        <v>194</v>
      </c>
      <c r="E34" t="s">
        <v>507</v>
      </c>
      <c r="F34" t="s">
        <v>530</v>
      </c>
      <c r="G34" t="s">
        <v>507</v>
      </c>
      <c r="H34" t="s">
        <v>23</v>
      </c>
      <c r="I34">
        <v>1.02307121722E-2</v>
      </c>
      <c r="J34">
        <v>8.0832739346999999E-3</v>
      </c>
      <c r="K34">
        <v>9.0477144100000007E-5</v>
      </c>
      <c r="L34">
        <v>7.6647380300000001E-5</v>
      </c>
      <c r="M34">
        <v>3.3171233299999997E-5</v>
      </c>
      <c r="N34">
        <v>2.57167929E-5</v>
      </c>
      <c r="O34">
        <v>1.37748872E-4</v>
      </c>
      <c r="P34">
        <v>9.8656747499999993E-5</v>
      </c>
      <c r="Q34">
        <v>2.6283173299999997E-5</v>
      </c>
      <c r="R34">
        <v>5.5983253800000001E-5</v>
      </c>
      <c r="S34">
        <v>2.2601255059999999E-4</v>
      </c>
      <c r="T34">
        <v>3.186720466E-4</v>
      </c>
      <c r="U34" s="1">
        <f>AVERAGE(S34:T34)</f>
        <v>2.7234229859999999E-4</v>
      </c>
    </row>
    <row r="35" spans="1:21" x14ac:dyDescent="0.25">
      <c r="A35" t="s">
        <v>505</v>
      </c>
      <c r="B35" t="s">
        <v>18</v>
      </c>
      <c r="C35" t="s">
        <v>507</v>
      </c>
      <c r="D35" t="s">
        <v>194</v>
      </c>
      <c r="E35" t="s">
        <v>507</v>
      </c>
      <c r="F35" t="s">
        <v>530</v>
      </c>
      <c r="G35" t="s">
        <v>507</v>
      </c>
      <c r="H35" t="s">
        <v>23</v>
      </c>
      <c r="I35">
        <v>1.1300733099199999E-2</v>
      </c>
      <c r="J35">
        <v>8.8406099193999998E-3</v>
      </c>
      <c r="K35">
        <v>1.0659882769999999E-4</v>
      </c>
      <c r="L35">
        <v>1.13946692E-4</v>
      </c>
      <c r="M35">
        <v>4.9313524100000005E-5</v>
      </c>
      <c r="N35">
        <v>3.8231490299999996E-5</v>
      </c>
      <c r="O35">
        <v>1.5052190960000001E-4</v>
      </c>
      <c r="P35">
        <v>1.051595603E-4</v>
      </c>
      <c r="Q35">
        <v>2.8015589700000001E-5</v>
      </c>
      <c r="R35">
        <v>5.9673307599999999E-5</v>
      </c>
      <c r="S35">
        <v>3.0809053409999997E-4</v>
      </c>
      <c r="T35">
        <v>3.4337036720000002E-4</v>
      </c>
      <c r="U35" s="1">
        <f>AVERAGE(S35:T35)</f>
        <v>3.2573045065E-4</v>
      </c>
    </row>
    <row r="36" spans="1:21" x14ac:dyDescent="0.25">
      <c r="A36" t="s">
        <v>505</v>
      </c>
      <c r="B36" t="s">
        <v>18</v>
      </c>
      <c r="C36" t="s">
        <v>507</v>
      </c>
      <c r="D36" t="s">
        <v>194</v>
      </c>
      <c r="E36" t="s">
        <v>507</v>
      </c>
      <c r="F36" t="s">
        <v>530</v>
      </c>
      <c r="G36" t="s">
        <v>507</v>
      </c>
      <c r="H36" t="s">
        <v>23</v>
      </c>
      <c r="I36">
        <v>1.37461283138E-2</v>
      </c>
      <c r="J36">
        <v>1.04942880075E-2</v>
      </c>
      <c r="K36">
        <v>1.322309096E-4</v>
      </c>
      <c r="L36">
        <v>1.13946692E-4</v>
      </c>
      <c r="M36">
        <v>4.9313524100000005E-5</v>
      </c>
      <c r="N36">
        <v>3.8231490299999996E-5</v>
      </c>
      <c r="O36">
        <v>2.263258024E-4</v>
      </c>
      <c r="P36">
        <v>2.0668969500000001E-4</v>
      </c>
      <c r="Q36">
        <v>5.5064263500000004E-5</v>
      </c>
      <c r="R36">
        <v>1.1728707940000001E-4</v>
      </c>
      <c r="S36">
        <v>3.3372261599999998E-4</v>
      </c>
      <c r="T36">
        <v>6.0536684030000002E-4</v>
      </c>
      <c r="U36" s="1">
        <f>AVERAGE(S36:T36)</f>
        <v>4.6954472815E-4</v>
      </c>
    </row>
    <row r="37" spans="1:21" x14ac:dyDescent="0.25">
      <c r="A37" t="s">
        <v>505</v>
      </c>
      <c r="B37" t="s">
        <v>18</v>
      </c>
      <c r="C37" t="s">
        <v>507</v>
      </c>
      <c r="D37" t="s">
        <v>194</v>
      </c>
      <c r="E37" t="s">
        <v>507</v>
      </c>
      <c r="F37" t="s">
        <v>530</v>
      </c>
      <c r="G37" t="s">
        <v>507</v>
      </c>
      <c r="H37" t="s">
        <v>23</v>
      </c>
      <c r="I37">
        <v>1.32763277079E-2</v>
      </c>
      <c r="J37">
        <v>1.04942880075E-2</v>
      </c>
      <c r="K37">
        <v>9.0477144100000007E-5</v>
      </c>
      <c r="L37">
        <v>1.13946692E-4</v>
      </c>
      <c r="M37">
        <v>4.9313524100000005E-5</v>
      </c>
      <c r="N37">
        <v>3.8231490299999996E-5</v>
      </c>
      <c r="O37">
        <v>1.735239068E-4</v>
      </c>
      <c r="P37">
        <v>1.3016027319999999E-4</v>
      </c>
      <c r="Q37">
        <v>3.4676037499999997E-5</v>
      </c>
      <c r="R37">
        <v>7.3860085300000002E-5</v>
      </c>
      <c r="S37">
        <v>2.919688505E-4</v>
      </c>
      <c r="T37">
        <v>4.1222030279999995E-4</v>
      </c>
      <c r="U37" s="1">
        <f>AVERAGE(S37:T37)</f>
        <v>3.5209457664999995E-4</v>
      </c>
    </row>
    <row r="38" spans="1:21" x14ac:dyDescent="0.25">
      <c r="A38" t="s">
        <v>212</v>
      </c>
      <c r="B38" t="s">
        <v>18</v>
      </c>
      <c r="C38" t="s">
        <v>193</v>
      </c>
      <c r="D38" t="s">
        <v>200</v>
      </c>
      <c r="E38" t="s">
        <v>213</v>
      </c>
      <c r="F38" t="s">
        <v>529</v>
      </c>
      <c r="G38" t="s">
        <v>196</v>
      </c>
      <c r="H38" t="s">
        <v>202</v>
      </c>
      <c r="I38" s="1">
        <v>0.47399999999999998</v>
      </c>
      <c r="J38" s="1">
        <v>0.39500000000000002</v>
      </c>
      <c r="K38" s="1">
        <v>4.4600000000000004E-3</v>
      </c>
      <c r="L38" s="1">
        <v>1.39E-3</v>
      </c>
      <c r="M38" s="1">
        <v>1.0200000000000001E-3</v>
      </c>
      <c r="N38" s="1">
        <v>4.1599999999999997E-4</v>
      </c>
      <c r="O38" s="1">
        <v>4.8599999999999997E-3</v>
      </c>
      <c r="P38" s="1">
        <v>2.7200000000000002E-3</v>
      </c>
      <c r="Q38" s="1">
        <v>1.14E-3</v>
      </c>
      <c r="R38" s="1">
        <v>4.1199999999999999E-4</v>
      </c>
      <c r="S38" s="1">
        <v>7.2899999999999996E-3</v>
      </c>
      <c r="T38" s="1">
        <v>9.1400000000000006E-3</v>
      </c>
      <c r="U38" s="1">
        <f>AVERAGE(S38:T38)</f>
        <v>8.2150000000000001E-3</v>
      </c>
    </row>
    <row r="39" spans="1:21" x14ac:dyDescent="0.25">
      <c r="A39" t="s">
        <v>214</v>
      </c>
      <c r="B39" t="s">
        <v>18</v>
      </c>
      <c r="C39" t="s">
        <v>193</v>
      </c>
      <c r="D39" t="s">
        <v>200</v>
      </c>
      <c r="E39" t="s">
        <v>213</v>
      </c>
      <c r="F39" t="s">
        <v>529</v>
      </c>
      <c r="G39" t="s">
        <v>196</v>
      </c>
      <c r="H39" t="s">
        <v>202</v>
      </c>
      <c r="I39" s="1">
        <v>0.93700000000000006</v>
      </c>
      <c r="J39" s="1">
        <v>0.79800000000000004</v>
      </c>
      <c r="K39" s="1">
        <v>7.8600000000000007E-3</v>
      </c>
      <c r="L39" s="1">
        <v>6.94E-3</v>
      </c>
      <c r="M39" s="1">
        <v>1.5299999999999999E-3</v>
      </c>
      <c r="N39" s="1">
        <v>1.2700000000000001E-3</v>
      </c>
      <c r="O39" s="1">
        <v>1.0999999999999999E-2</v>
      </c>
      <c r="P39" s="1">
        <v>6.6899999999999998E-3</v>
      </c>
      <c r="Q39" s="1">
        <v>5.3400000000000001E-3</v>
      </c>
      <c r="R39" s="1">
        <v>1.0300000000000001E-3</v>
      </c>
      <c r="S39" s="1">
        <v>1.7600000000000001E-2</v>
      </c>
      <c r="T39" s="1">
        <v>2.41E-2</v>
      </c>
      <c r="U39" s="1">
        <f>AVERAGE(S39:T39)</f>
        <v>2.085E-2</v>
      </c>
    </row>
    <row r="40" spans="1:21" x14ac:dyDescent="0.25">
      <c r="A40" t="s">
        <v>215</v>
      </c>
      <c r="B40" t="s">
        <v>18</v>
      </c>
      <c r="C40" t="s">
        <v>193</v>
      </c>
      <c r="D40" t="s">
        <v>216</v>
      </c>
      <c r="E40" t="s">
        <v>213</v>
      </c>
      <c r="F40" t="s">
        <v>529</v>
      </c>
      <c r="G40" t="s">
        <v>196</v>
      </c>
      <c r="H40" t="s">
        <v>202</v>
      </c>
      <c r="I40" s="1">
        <v>0.22</v>
      </c>
      <c r="J40" s="1">
        <v>0.18099999999999999</v>
      </c>
      <c r="K40" s="1">
        <v>1.5299999999999999E-3</v>
      </c>
      <c r="L40" s="1">
        <v>1.5200000000000001E-3</v>
      </c>
      <c r="M40" s="1">
        <v>4.2999999999999999E-4</v>
      </c>
      <c r="N40" s="1">
        <v>3.3E-4</v>
      </c>
      <c r="O40" s="1">
        <v>2.81E-3</v>
      </c>
      <c r="P40" s="1">
        <v>1.41E-3</v>
      </c>
      <c r="Q40" s="1">
        <v>7.6099999999999996E-4</v>
      </c>
      <c r="R40" s="1">
        <v>3.3300000000000002E-4</v>
      </c>
      <c r="S40" s="1">
        <v>3.8E-3</v>
      </c>
      <c r="T40" s="1">
        <v>5.3099999999999996E-3</v>
      </c>
      <c r="U40" s="1">
        <f>AVERAGE(S40:T40)</f>
        <v>4.555E-3</v>
      </c>
    </row>
    <row r="41" spans="1:21" x14ac:dyDescent="0.25">
      <c r="A41" t="s">
        <v>230</v>
      </c>
      <c r="B41" t="s">
        <v>18</v>
      </c>
      <c r="C41" t="s">
        <v>193</v>
      </c>
      <c r="D41" t="s">
        <v>200</v>
      </c>
      <c r="E41" t="s">
        <v>213</v>
      </c>
      <c r="F41" t="s">
        <v>529</v>
      </c>
      <c r="G41" t="s">
        <v>196</v>
      </c>
      <c r="H41" t="s">
        <v>202</v>
      </c>
      <c r="I41" s="1">
        <v>1.43E-2</v>
      </c>
      <c r="J41" s="1">
        <v>1.17E-2</v>
      </c>
      <c r="K41" s="1">
        <v>9.7100000000000002E-5</v>
      </c>
      <c r="L41" s="1">
        <v>8.5599999999999994E-5</v>
      </c>
      <c r="M41" s="1">
        <v>3.7200000000000003E-5</v>
      </c>
      <c r="N41" s="1">
        <v>1.2E-5</v>
      </c>
      <c r="O41" s="1">
        <v>1.73E-4</v>
      </c>
      <c r="P41" s="1">
        <v>1.35E-4</v>
      </c>
      <c r="Q41" s="1">
        <v>6.1799999999999998E-5</v>
      </c>
      <c r="R41" s="1">
        <v>1.6900000000000001E-5</v>
      </c>
      <c r="S41" s="1">
        <v>2.32E-4</v>
      </c>
      <c r="T41" s="1">
        <v>3.8699999999999997E-4</v>
      </c>
      <c r="U41" s="1">
        <f>AVERAGE(S41:T41)</f>
        <v>3.0949999999999999E-4</v>
      </c>
    </row>
    <row r="42" spans="1:21" x14ac:dyDescent="0.25">
      <c r="A42" t="s">
        <v>309</v>
      </c>
      <c r="B42" t="s">
        <v>18</v>
      </c>
      <c r="C42" t="s">
        <v>193</v>
      </c>
      <c r="D42" t="s">
        <v>200</v>
      </c>
      <c r="E42" t="s">
        <v>213</v>
      </c>
      <c r="F42" t="s">
        <v>529</v>
      </c>
      <c r="G42" t="s">
        <v>196</v>
      </c>
      <c r="H42" t="s">
        <v>202</v>
      </c>
      <c r="I42" s="1">
        <v>4.0899999999999999E-2</v>
      </c>
      <c r="J42" s="1">
        <v>3.1600000000000003E-2</v>
      </c>
      <c r="K42" s="1">
        <v>2.1000000000000001E-4</v>
      </c>
      <c r="L42" s="1">
        <v>4.5600000000000003E-4</v>
      </c>
      <c r="M42" s="1">
        <v>2.6400000000000002E-4</v>
      </c>
      <c r="N42" s="1">
        <v>1.1900000000000001E-4</v>
      </c>
      <c r="O42" s="1">
        <v>5.5099999999999995E-4</v>
      </c>
      <c r="P42" s="1">
        <v>5.2499999999999997E-4</v>
      </c>
      <c r="Q42" s="1">
        <v>2.8699999999999998E-4</v>
      </c>
      <c r="R42" s="1">
        <v>1.1400000000000001E-4</v>
      </c>
      <c r="S42" s="1">
        <v>1.0499999999999999E-3</v>
      </c>
      <c r="T42" s="1">
        <v>1.48E-3</v>
      </c>
      <c r="U42" s="1">
        <f>AVERAGE(S42:T42)</f>
        <v>1.2650000000000001E-3</v>
      </c>
    </row>
    <row r="43" spans="1:21" x14ac:dyDescent="0.25">
      <c r="A43" t="s">
        <v>66</v>
      </c>
      <c r="B43" t="s">
        <v>18</v>
      </c>
      <c r="C43" t="s">
        <v>19</v>
      </c>
      <c r="D43" t="s">
        <v>20</v>
      </c>
      <c r="E43" t="s">
        <v>67</v>
      </c>
      <c r="F43" t="s">
        <v>529</v>
      </c>
      <c r="G43" t="s">
        <v>22</v>
      </c>
      <c r="H43" t="s">
        <v>26</v>
      </c>
      <c r="I43" s="1">
        <v>6.4500000000000002E-8</v>
      </c>
      <c r="J43" s="1">
        <v>3.9799999999999999E-8</v>
      </c>
      <c r="K43" s="1">
        <v>6.6199999999999999E-10</v>
      </c>
      <c r="L43" s="1">
        <v>2.0000000000000001E-10</v>
      </c>
      <c r="M43" s="1">
        <v>8.1000000000000005E-11</v>
      </c>
      <c r="N43" s="1">
        <v>1.8599999999999999E-11</v>
      </c>
      <c r="O43" s="1">
        <v>1.07E-9</v>
      </c>
      <c r="P43" s="1">
        <v>9.2500000000000001E-10</v>
      </c>
      <c r="Q43" s="1">
        <v>4.1700000000000001E-10</v>
      </c>
      <c r="R43" s="1">
        <v>1.4399999999999999E-10</v>
      </c>
      <c r="S43" s="1">
        <v>9.6199999999999999E-10</v>
      </c>
      <c r="T43" s="1">
        <v>2.5599999999999998E-9</v>
      </c>
      <c r="U43" s="1">
        <f>AVERAGE(S43:T43)</f>
        <v>1.761E-9</v>
      </c>
    </row>
    <row r="44" spans="1:21" x14ac:dyDescent="0.25">
      <c r="A44" t="s">
        <v>68</v>
      </c>
      <c r="B44" t="s">
        <v>18</v>
      </c>
      <c r="C44" t="s">
        <v>19</v>
      </c>
      <c r="D44" t="s">
        <v>20</v>
      </c>
      <c r="E44" t="s">
        <v>67</v>
      </c>
      <c r="F44" t="s">
        <v>529</v>
      </c>
      <c r="G44" t="s">
        <v>22</v>
      </c>
      <c r="H44" t="s">
        <v>26</v>
      </c>
      <c r="I44" s="1">
        <v>2.8799999999999998E-7</v>
      </c>
      <c r="J44" s="1">
        <v>1.6999999999999999E-7</v>
      </c>
      <c r="K44" s="1">
        <v>2.8299999999999999E-9</v>
      </c>
      <c r="L44" s="1">
        <v>8.4299999999999998E-10</v>
      </c>
      <c r="M44" s="1">
        <v>3.74E-10</v>
      </c>
      <c r="N44" s="1">
        <v>8.8000000000000006E-11</v>
      </c>
      <c r="O44" s="1">
        <v>5.0499999999999997E-9</v>
      </c>
      <c r="P44" s="1">
        <v>4.3699999999999996E-9</v>
      </c>
      <c r="Q44" s="1">
        <v>2.45E-9</v>
      </c>
      <c r="R44" s="1">
        <v>1.26E-9</v>
      </c>
      <c r="S44" s="1">
        <v>4.1400000000000002E-9</v>
      </c>
      <c r="T44" s="1">
        <v>1.31E-8</v>
      </c>
      <c r="U44" s="1">
        <f>AVERAGE(S44:T44)</f>
        <v>8.6200000000000004E-9</v>
      </c>
    </row>
    <row r="45" spans="1:21" x14ac:dyDescent="0.25">
      <c r="A45" t="s">
        <v>115</v>
      </c>
      <c r="B45" t="s">
        <v>18</v>
      </c>
      <c r="C45" t="s">
        <v>19</v>
      </c>
      <c r="D45" t="s">
        <v>20</v>
      </c>
      <c r="E45" t="s">
        <v>67</v>
      </c>
      <c r="F45" t="s">
        <v>529</v>
      </c>
      <c r="G45" t="s">
        <v>22</v>
      </c>
      <c r="H45" t="s">
        <v>23</v>
      </c>
      <c r="I45" s="1">
        <v>2.9499999999999998E-7</v>
      </c>
      <c r="J45" s="1">
        <v>1.61E-7</v>
      </c>
      <c r="K45" s="1">
        <v>2.16E-9</v>
      </c>
      <c r="L45" s="1">
        <v>1.02E-9</v>
      </c>
      <c r="M45" s="1">
        <v>5.4999999999999996E-10</v>
      </c>
      <c r="N45" s="1">
        <v>1.9100000000000001E-10</v>
      </c>
      <c r="O45" s="1">
        <v>7.4000000000000001E-9</v>
      </c>
      <c r="P45" s="1">
        <v>7.4999999999999993E-9</v>
      </c>
      <c r="Q45" s="1">
        <v>3.6899999999999999E-9</v>
      </c>
      <c r="R45" s="1">
        <v>2.5300000000000002E-9</v>
      </c>
      <c r="S45" s="1">
        <v>3.9099999999999999E-9</v>
      </c>
      <c r="T45" s="1">
        <v>2.11E-8</v>
      </c>
      <c r="U45" s="1">
        <f>AVERAGE(S45:T45)</f>
        <v>1.2505E-8</v>
      </c>
    </row>
    <row r="46" spans="1:21" x14ac:dyDescent="0.25">
      <c r="A46" t="s">
        <v>59</v>
      </c>
      <c r="B46" t="s">
        <v>18</v>
      </c>
      <c r="C46" t="s">
        <v>19</v>
      </c>
      <c r="D46" t="s">
        <v>20</v>
      </c>
      <c r="E46" t="s">
        <v>60</v>
      </c>
      <c r="F46" t="s">
        <v>529</v>
      </c>
      <c r="G46" t="s">
        <v>22</v>
      </c>
      <c r="H46" t="s">
        <v>26</v>
      </c>
      <c r="I46" s="1">
        <v>3.34E-7</v>
      </c>
      <c r="J46" s="1">
        <v>1.8199999999999999E-7</v>
      </c>
      <c r="K46" s="1">
        <v>2.7900000000000001E-9</v>
      </c>
      <c r="L46" s="1">
        <v>1.5400000000000001E-9</v>
      </c>
      <c r="M46" s="1">
        <v>7.6199999999999995E-10</v>
      </c>
      <c r="N46" s="1">
        <v>3.7999999999999998E-10</v>
      </c>
      <c r="O46" s="1">
        <v>4.7399999999999998E-9</v>
      </c>
      <c r="P46" s="1">
        <v>5.9500000000000003E-9</v>
      </c>
      <c r="Q46" s="1">
        <v>3.1800000000000002E-9</v>
      </c>
      <c r="R46" s="1">
        <v>4.56E-9</v>
      </c>
      <c r="S46" s="1">
        <v>5.4700000000000003E-9</v>
      </c>
      <c r="T46" s="1">
        <v>1.8399999999999999E-8</v>
      </c>
      <c r="U46" s="1">
        <f>AVERAGE(S46:T46)</f>
        <v>1.1935000000000001E-8</v>
      </c>
    </row>
    <row r="47" spans="1:21" x14ac:dyDescent="0.25">
      <c r="A47" t="s">
        <v>82</v>
      </c>
      <c r="B47" t="s">
        <v>18</v>
      </c>
      <c r="C47" t="s">
        <v>19</v>
      </c>
      <c r="D47" t="s">
        <v>20</v>
      </c>
      <c r="E47" t="s">
        <v>60</v>
      </c>
      <c r="F47" t="s">
        <v>529</v>
      </c>
      <c r="G47" t="s">
        <v>22</v>
      </c>
      <c r="H47" t="s">
        <v>26</v>
      </c>
      <c r="I47" s="1">
        <v>7.4399999999999999E-6</v>
      </c>
      <c r="J47" s="1">
        <v>4.16E-6</v>
      </c>
      <c r="K47" s="1">
        <v>7.1799999999999994E-8</v>
      </c>
      <c r="L47" s="1">
        <v>3.9099999999999999E-8</v>
      </c>
      <c r="M47" s="1">
        <v>2.84E-8</v>
      </c>
      <c r="N47" s="1">
        <v>6.0300000000000001E-9</v>
      </c>
      <c r="O47" s="1">
        <v>1.5599999999999999E-7</v>
      </c>
      <c r="P47" s="1">
        <v>2.05E-7</v>
      </c>
      <c r="Q47" s="1">
        <v>8.6000000000000002E-8</v>
      </c>
      <c r="R47" s="1">
        <v>6.6300000000000005E-8</v>
      </c>
      <c r="S47" s="1">
        <v>1.4499999999999999E-7</v>
      </c>
      <c r="T47" s="1">
        <v>5.13E-7</v>
      </c>
      <c r="U47" s="1">
        <f>AVERAGE(S47:T47)</f>
        <v>3.2899999999999999E-7</v>
      </c>
    </row>
    <row r="48" spans="1:21" x14ac:dyDescent="0.25">
      <c r="A48" t="s">
        <v>150</v>
      </c>
      <c r="B48" t="s">
        <v>18</v>
      </c>
      <c r="C48" t="s">
        <v>19</v>
      </c>
      <c r="D48" t="s">
        <v>20</v>
      </c>
      <c r="E48" t="s">
        <v>60</v>
      </c>
      <c r="F48" t="s">
        <v>529</v>
      </c>
      <c r="G48" t="s">
        <v>22</v>
      </c>
      <c r="H48" t="s">
        <v>26</v>
      </c>
      <c r="I48" s="1">
        <v>4.7600000000000002E-6</v>
      </c>
      <c r="J48" s="1">
        <v>2.5500000000000001E-6</v>
      </c>
      <c r="K48" s="1">
        <v>5.2700000000000002E-8</v>
      </c>
      <c r="L48" s="1">
        <v>2.8900000000000001E-8</v>
      </c>
      <c r="M48" s="1">
        <v>2.2700000000000001E-8</v>
      </c>
      <c r="N48" s="1">
        <v>8.3699999999999998E-9</v>
      </c>
      <c r="O48" s="1">
        <v>1.1600000000000001E-7</v>
      </c>
      <c r="P48" s="1">
        <v>1.31E-7</v>
      </c>
      <c r="Q48" s="1">
        <v>5.3099999999999999E-8</v>
      </c>
      <c r="R48" s="1">
        <v>6.13E-8</v>
      </c>
      <c r="S48" s="1">
        <v>1.1300000000000001E-7</v>
      </c>
      <c r="T48" s="1">
        <v>3.6199999999999999E-7</v>
      </c>
      <c r="U48" s="1">
        <f>AVERAGE(S48:T48)</f>
        <v>2.375E-7</v>
      </c>
    </row>
    <row r="49" spans="1:21" x14ac:dyDescent="0.25">
      <c r="A49" t="s">
        <v>54</v>
      </c>
      <c r="B49" t="s">
        <v>18</v>
      </c>
      <c r="C49" t="s">
        <v>19</v>
      </c>
      <c r="D49" t="s">
        <v>20</v>
      </c>
      <c r="E49" t="s">
        <v>55</v>
      </c>
      <c r="F49" t="s">
        <v>529</v>
      </c>
      <c r="G49" t="s">
        <v>22</v>
      </c>
      <c r="H49" t="s">
        <v>31</v>
      </c>
      <c r="I49" s="1">
        <v>1.75E-6</v>
      </c>
      <c r="J49" s="1">
        <v>1.19E-6</v>
      </c>
      <c r="K49" s="1">
        <v>2.5399999999999999E-8</v>
      </c>
      <c r="L49" s="1">
        <v>9.0900000000000007E-9</v>
      </c>
      <c r="M49" s="1">
        <v>5.8900000000000001E-9</v>
      </c>
      <c r="N49" s="1">
        <v>1.4800000000000001E-9</v>
      </c>
      <c r="O49" s="1">
        <v>2.6499999999999999E-8</v>
      </c>
      <c r="P49" s="1">
        <v>2.5300000000000002E-8</v>
      </c>
      <c r="Q49" s="1">
        <v>1.48E-8</v>
      </c>
      <c r="R49" s="1">
        <v>9.1100000000000002E-9</v>
      </c>
      <c r="S49" s="1">
        <v>4.1799999999999997E-8</v>
      </c>
      <c r="T49" s="1">
        <v>7.5600000000000002E-8</v>
      </c>
      <c r="U49" s="1">
        <f>AVERAGE(S49:T49)</f>
        <v>5.8700000000000003E-8</v>
      </c>
    </row>
    <row r="50" spans="1:21" x14ac:dyDescent="0.25">
      <c r="A50" t="s">
        <v>73</v>
      </c>
      <c r="B50" t="s">
        <v>18</v>
      </c>
      <c r="C50" t="s">
        <v>19</v>
      </c>
      <c r="D50" t="s">
        <v>20</v>
      </c>
      <c r="E50" t="s">
        <v>55</v>
      </c>
      <c r="F50" t="s">
        <v>529</v>
      </c>
      <c r="G50" t="s">
        <v>22</v>
      </c>
      <c r="H50" t="s">
        <v>26</v>
      </c>
      <c r="I50" s="1">
        <v>4.8799999999999999E-6</v>
      </c>
      <c r="J50" s="1">
        <v>3.2100000000000002E-6</v>
      </c>
      <c r="K50" s="1">
        <v>7.0599999999999997E-8</v>
      </c>
      <c r="L50" s="1">
        <v>3.1100000000000001E-8</v>
      </c>
      <c r="M50" s="1">
        <v>1.8299999999999998E-8</v>
      </c>
      <c r="N50" s="1">
        <v>9.4099999999999996E-9</v>
      </c>
      <c r="O50" s="1">
        <v>9.7100000000000003E-8</v>
      </c>
      <c r="P50" s="1">
        <v>2.59E-8</v>
      </c>
      <c r="Q50" s="1">
        <v>4.9000000000000002E-8</v>
      </c>
      <c r="R50" s="1">
        <v>3.03E-8</v>
      </c>
      <c r="S50" s="1">
        <v>1.29E-7</v>
      </c>
      <c r="T50" s="1">
        <v>2.0200000000000001E-7</v>
      </c>
      <c r="U50" s="1">
        <f>AVERAGE(S50:T50)</f>
        <v>1.6549999999999999E-7</v>
      </c>
    </row>
    <row r="51" spans="1:21" x14ac:dyDescent="0.25">
      <c r="A51" t="s">
        <v>163</v>
      </c>
      <c r="B51" t="s">
        <v>18</v>
      </c>
      <c r="C51" t="s">
        <v>19</v>
      </c>
      <c r="D51" t="s">
        <v>20</v>
      </c>
      <c r="E51" t="s">
        <v>55</v>
      </c>
      <c r="F51" t="s">
        <v>529</v>
      </c>
      <c r="G51" t="s">
        <v>36</v>
      </c>
      <c r="H51" t="s">
        <v>26</v>
      </c>
      <c r="I51" s="1">
        <v>7.0899999999999999E-6</v>
      </c>
      <c r="J51" s="1">
        <v>5.04E-6</v>
      </c>
      <c r="K51" s="1">
        <v>8.3999999999999998E-8</v>
      </c>
      <c r="L51" s="1">
        <v>4.3000000000000001E-8</v>
      </c>
      <c r="M51" s="1">
        <v>2.33E-8</v>
      </c>
      <c r="N51" s="1">
        <v>7.8899999999999998E-9</v>
      </c>
      <c r="O51" s="1">
        <v>1.1999999999999999E-7</v>
      </c>
      <c r="P51" s="1">
        <v>1.14E-7</v>
      </c>
      <c r="Q51" s="1">
        <v>5.5099999999999997E-8</v>
      </c>
      <c r="R51" s="1">
        <v>3.4800000000000001E-8</v>
      </c>
      <c r="S51" s="1">
        <v>1.5800000000000001E-7</v>
      </c>
      <c r="T51" s="1">
        <v>3.2300000000000002E-7</v>
      </c>
      <c r="U51" s="1">
        <f>AVERAGE(S51:T51)</f>
        <v>2.4050000000000002E-7</v>
      </c>
    </row>
    <row r="52" spans="1:21" x14ac:dyDescent="0.25">
      <c r="A52" t="s">
        <v>179</v>
      </c>
      <c r="B52" t="s">
        <v>18</v>
      </c>
      <c r="C52" t="s">
        <v>19</v>
      </c>
      <c r="D52" t="s">
        <v>20</v>
      </c>
      <c r="E52" t="s">
        <v>55</v>
      </c>
      <c r="F52" t="s">
        <v>529</v>
      </c>
      <c r="G52" t="s">
        <v>36</v>
      </c>
      <c r="H52" t="s">
        <v>26</v>
      </c>
      <c r="I52" s="1">
        <v>2.0600000000000002E-6</v>
      </c>
      <c r="J52" s="1">
        <v>1.5E-6</v>
      </c>
      <c r="K52" s="1">
        <v>2.2399999999999999E-8</v>
      </c>
      <c r="L52" s="1">
        <v>8.4000000000000008E-9</v>
      </c>
      <c r="M52" s="1">
        <v>7.4099999999999998E-9</v>
      </c>
      <c r="N52" s="1">
        <v>2.6299999999999998E-9</v>
      </c>
      <c r="O52" s="1">
        <v>3.0699999999999997E-8</v>
      </c>
      <c r="P52" s="1">
        <v>2.44E-8</v>
      </c>
      <c r="Q52" s="1">
        <v>1.26E-8</v>
      </c>
      <c r="R52" s="1">
        <v>1.51E-8</v>
      </c>
      <c r="S52" s="1">
        <v>4.0900000000000002E-8</v>
      </c>
      <c r="T52" s="1">
        <v>8.28E-8</v>
      </c>
      <c r="U52" s="1">
        <f>AVERAGE(S52:T52)</f>
        <v>6.1850000000000001E-8</v>
      </c>
    </row>
    <row r="53" spans="1:21" x14ac:dyDescent="0.25">
      <c r="A53" t="s">
        <v>29</v>
      </c>
      <c r="B53" t="s">
        <v>18</v>
      </c>
      <c r="C53" t="s">
        <v>19</v>
      </c>
      <c r="D53" t="s">
        <v>20</v>
      </c>
      <c r="E53" t="s">
        <v>30</v>
      </c>
      <c r="F53" t="s">
        <v>529</v>
      </c>
      <c r="G53" t="s">
        <v>22</v>
      </c>
      <c r="H53" t="s">
        <v>31</v>
      </c>
      <c r="I53" s="1">
        <v>2.6299999999999998E-6</v>
      </c>
      <c r="J53" s="1">
        <v>1.7E-6</v>
      </c>
      <c r="K53" s="1">
        <v>3.3400000000000001E-8</v>
      </c>
      <c r="L53" s="1">
        <v>1.51E-8</v>
      </c>
      <c r="M53" s="1">
        <v>8.9899999999999998E-9</v>
      </c>
      <c r="N53" s="1">
        <v>4.1000000000000003E-9</v>
      </c>
      <c r="O53" s="1">
        <v>4.3399999999999998E-8</v>
      </c>
      <c r="P53" s="1">
        <v>5.3799999999999999E-8</v>
      </c>
      <c r="Q53" s="1">
        <v>2.9399999999999999E-8</v>
      </c>
      <c r="R53" s="1">
        <v>2.1200000000000001E-8</v>
      </c>
      <c r="S53" s="1">
        <v>6.1599999999999996E-8</v>
      </c>
      <c r="T53" s="1">
        <v>1.48E-7</v>
      </c>
      <c r="U53" s="1">
        <f>AVERAGE(S53:T53)</f>
        <v>1.048E-7</v>
      </c>
    </row>
    <row r="54" spans="1:21" x14ac:dyDescent="0.25">
      <c r="A54" t="s">
        <v>43</v>
      </c>
      <c r="B54" t="s">
        <v>18</v>
      </c>
      <c r="C54" t="s">
        <v>19</v>
      </c>
      <c r="D54" t="s">
        <v>20</v>
      </c>
      <c r="E54" t="s">
        <v>30</v>
      </c>
      <c r="F54" t="s">
        <v>529</v>
      </c>
      <c r="G54" t="s">
        <v>22</v>
      </c>
      <c r="H54" t="s">
        <v>26</v>
      </c>
      <c r="I54" s="1">
        <v>5.8100000000000003E-6</v>
      </c>
      <c r="J54" s="1">
        <v>3.5700000000000001E-6</v>
      </c>
      <c r="K54" s="1">
        <v>8.2000000000000006E-8</v>
      </c>
      <c r="L54" s="1">
        <v>3.5600000000000001E-8</v>
      </c>
      <c r="M54" s="1">
        <v>2.7100000000000001E-8</v>
      </c>
      <c r="N54" s="1">
        <v>6.7599999999999998E-9</v>
      </c>
      <c r="O54" s="1">
        <v>1.17E-7</v>
      </c>
      <c r="P54" s="1">
        <v>1.3300000000000001E-7</v>
      </c>
      <c r="Q54" s="1">
        <v>5.1399999999999997E-8</v>
      </c>
      <c r="R54" s="1">
        <v>5.0699999999999997E-8</v>
      </c>
      <c r="S54" s="1">
        <v>1.5099999999999999E-7</v>
      </c>
      <c r="T54" s="1">
        <v>3.5199999999999998E-7</v>
      </c>
      <c r="U54" s="1">
        <f>AVERAGE(S54:T54)</f>
        <v>2.515E-7</v>
      </c>
    </row>
    <row r="55" spans="1:21" x14ac:dyDescent="0.25">
      <c r="A55" t="s">
        <v>44</v>
      </c>
      <c r="B55" t="s">
        <v>18</v>
      </c>
      <c r="C55" t="s">
        <v>19</v>
      </c>
      <c r="D55" t="s">
        <v>20</v>
      </c>
      <c r="E55" t="s">
        <v>30</v>
      </c>
      <c r="F55" t="s">
        <v>529</v>
      </c>
      <c r="G55" t="s">
        <v>22</v>
      </c>
      <c r="H55" t="s">
        <v>31</v>
      </c>
      <c r="I55" s="1">
        <v>1.9400000000000001E-6</v>
      </c>
      <c r="J55" s="1">
        <v>1.39E-6</v>
      </c>
      <c r="K55" s="1">
        <v>1.7999999999999999E-8</v>
      </c>
      <c r="L55" s="1">
        <v>7.4300000000000002E-9</v>
      </c>
      <c r="M55" s="1">
        <v>5.4000000000000004E-9</v>
      </c>
      <c r="N55" s="1">
        <v>1.68E-9</v>
      </c>
      <c r="O55" s="1">
        <v>2.5799999999999999E-8</v>
      </c>
      <c r="P55" s="1">
        <v>2.3099999999999998E-8</v>
      </c>
      <c r="Q55" s="1">
        <v>1.2299999999999999E-8</v>
      </c>
      <c r="R55" s="1">
        <v>1.2499999999999999E-8</v>
      </c>
      <c r="S55" s="1">
        <v>3.2600000000000001E-8</v>
      </c>
      <c r="T55" s="1">
        <v>7.3700000000000005E-8</v>
      </c>
      <c r="U55" s="1">
        <f>AVERAGE(S55:T55)</f>
        <v>5.3150000000000003E-8</v>
      </c>
    </row>
    <row r="56" spans="1:21" x14ac:dyDescent="0.25">
      <c r="A56" t="s">
        <v>45</v>
      </c>
      <c r="B56" t="s">
        <v>18</v>
      </c>
      <c r="C56" t="s">
        <v>19</v>
      </c>
      <c r="D56" t="s">
        <v>20</v>
      </c>
      <c r="E56" t="s">
        <v>30</v>
      </c>
      <c r="F56" t="s">
        <v>529</v>
      </c>
      <c r="G56" t="s">
        <v>22</v>
      </c>
      <c r="H56" t="s">
        <v>31</v>
      </c>
      <c r="I56" s="1">
        <v>7.7400000000000004E-6</v>
      </c>
      <c r="J56" s="1">
        <v>4.87E-6</v>
      </c>
      <c r="K56" s="1">
        <v>1.18E-7</v>
      </c>
      <c r="L56" s="1">
        <v>5.2000000000000002E-8</v>
      </c>
      <c r="M56" s="1">
        <v>3.2600000000000001E-8</v>
      </c>
      <c r="N56" s="1">
        <v>7.4600000000000003E-9</v>
      </c>
      <c r="O56" s="1">
        <v>1.42E-7</v>
      </c>
      <c r="P56" s="1">
        <v>1.4100000000000001E-7</v>
      </c>
      <c r="Q56" s="1">
        <v>7.61E-8</v>
      </c>
      <c r="R56" s="1">
        <v>6.8299999999999996E-8</v>
      </c>
      <c r="S56" s="1">
        <v>2.1E-7</v>
      </c>
      <c r="T56" s="1">
        <v>4.27E-7</v>
      </c>
      <c r="U56" s="1">
        <f>AVERAGE(S56:T56)</f>
        <v>3.185E-7</v>
      </c>
    </row>
    <row r="57" spans="1:21" x14ac:dyDescent="0.25">
      <c r="A57" t="s">
        <v>47</v>
      </c>
      <c r="B57" t="s">
        <v>18</v>
      </c>
      <c r="C57" t="s">
        <v>19</v>
      </c>
      <c r="D57" t="s">
        <v>20</v>
      </c>
      <c r="E57" t="s">
        <v>30</v>
      </c>
      <c r="F57" t="s">
        <v>529</v>
      </c>
      <c r="G57" t="s">
        <v>22</v>
      </c>
      <c r="H57" t="s">
        <v>23</v>
      </c>
      <c r="I57" s="1">
        <v>3.45E-6</v>
      </c>
      <c r="J57" s="1">
        <v>2.0700000000000001E-6</v>
      </c>
      <c r="K57" s="1">
        <v>5.1300000000000003E-8</v>
      </c>
      <c r="L57" s="1">
        <v>2.3199999999999999E-8</v>
      </c>
      <c r="M57" s="1">
        <v>1.24E-8</v>
      </c>
      <c r="N57" s="1">
        <v>8.1500000000000002E-9</v>
      </c>
      <c r="O57" s="1">
        <v>9.7300000000000004E-8</v>
      </c>
      <c r="P57" s="1">
        <v>9.6299999999999995E-8</v>
      </c>
      <c r="Q57" s="1">
        <v>4.6999999999999997E-8</v>
      </c>
      <c r="R57" s="1">
        <v>3.62E-8</v>
      </c>
      <c r="S57" s="1">
        <v>9.5000000000000004E-8</v>
      </c>
      <c r="T57" s="1">
        <v>2.7700000000000001E-7</v>
      </c>
      <c r="U57" s="1">
        <f>AVERAGE(S57:T57)</f>
        <v>1.86E-7</v>
      </c>
    </row>
    <row r="58" spans="1:21" x14ac:dyDescent="0.25">
      <c r="A58" t="s">
        <v>52</v>
      </c>
      <c r="B58" t="s">
        <v>18</v>
      </c>
      <c r="C58" t="s">
        <v>19</v>
      </c>
      <c r="D58" t="s">
        <v>20</v>
      </c>
      <c r="E58" t="s">
        <v>30</v>
      </c>
      <c r="F58" t="s">
        <v>529</v>
      </c>
      <c r="G58" t="s">
        <v>22</v>
      </c>
      <c r="H58" t="s">
        <v>26</v>
      </c>
      <c r="I58" s="1">
        <v>2.1600000000000001E-6</v>
      </c>
      <c r="J58" s="1">
        <v>1.4500000000000001E-6</v>
      </c>
      <c r="K58" s="1">
        <v>3.5199999999999998E-8</v>
      </c>
      <c r="L58" s="1">
        <v>1.52E-8</v>
      </c>
      <c r="M58" s="1">
        <v>1.05E-8</v>
      </c>
      <c r="N58" s="1">
        <v>2.1799999999999999E-9</v>
      </c>
      <c r="O58" s="1">
        <v>4.1999999999999999E-8</v>
      </c>
      <c r="P58" s="1">
        <v>4.1600000000000002E-8</v>
      </c>
      <c r="Q58" s="1">
        <v>2.7800000000000001E-8</v>
      </c>
      <c r="R58" s="1">
        <v>2.0500000000000002E-8</v>
      </c>
      <c r="S58" s="1">
        <v>6.2999999999999995E-8</v>
      </c>
      <c r="T58" s="1">
        <v>1.3199999999999999E-7</v>
      </c>
      <c r="U58" s="1">
        <f>AVERAGE(S58:T58)</f>
        <v>9.7499999999999993E-8</v>
      </c>
    </row>
    <row r="59" spans="1:21" x14ac:dyDescent="0.25">
      <c r="A59" t="s">
        <v>53</v>
      </c>
      <c r="B59" t="s">
        <v>18</v>
      </c>
      <c r="C59" t="s">
        <v>19</v>
      </c>
      <c r="D59" t="s">
        <v>20</v>
      </c>
      <c r="E59" t="s">
        <v>30</v>
      </c>
      <c r="F59" t="s">
        <v>529</v>
      </c>
      <c r="G59" t="s">
        <v>22</v>
      </c>
      <c r="H59" t="s">
        <v>26</v>
      </c>
      <c r="I59" s="1">
        <v>2.6800000000000002E-6</v>
      </c>
      <c r="J59" s="1">
        <v>1.61E-6</v>
      </c>
      <c r="K59" s="1">
        <v>4.51E-8</v>
      </c>
      <c r="L59" s="1">
        <v>1.7E-8</v>
      </c>
      <c r="M59" s="1">
        <v>1.27E-8</v>
      </c>
      <c r="N59" s="1">
        <v>4.1599999999999997E-9</v>
      </c>
      <c r="O59" s="1">
        <v>6.1200000000000005E-8</v>
      </c>
      <c r="P59" s="1">
        <v>6.4599999999999996E-8</v>
      </c>
      <c r="Q59" s="1">
        <v>4.07E-8</v>
      </c>
      <c r="R59" s="1">
        <v>2.96E-8</v>
      </c>
      <c r="S59" s="1">
        <v>7.8899999999999998E-8</v>
      </c>
      <c r="T59" s="1">
        <v>1.9600000000000001E-7</v>
      </c>
      <c r="U59" s="1">
        <f>AVERAGE(S59:T59)</f>
        <v>1.3745E-7</v>
      </c>
    </row>
    <row r="60" spans="1:21" x14ac:dyDescent="0.25">
      <c r="A60" t="s">
        <v>88</v>
      </c>
      <c r="B60" t="s">
        <v>18</v>
      </c>
      <c r="C60" t="s">
        <v>19</v>
      </c>
      <c r="D60" t="s">
        <v>20</v>
      </c>
      <c r="E60" t="s">
        <v>30</v>
      </c>
      <c r="F60" t="s">
        <v>529</v>
      </c>
      <c r="G60" t="s">
        <v>36</v>
      </c>
      <c r="H60" t="s">
        <v>31</v>
      </c>
      <c r="I60" s="1">
        <v>4.3699999999999997E-6</v>
      </c>
      <c r="J60" s="1">
        <v>2.7099999999999999E-6</v>
      </c>
      <c r="K60" s="1">
        <v>7.1200000000000002E-8</v>
      </c>
      <c r="L60" s="1">
        <v>3.2299999999999998E-8</v>
      </c>
      <c r="M60" s="1">
        <v>2.0999999999999999E-8</v>
      </c>
      <c r="N60" s="1">
        <v>1.5199999999999999E-9</v>
      </c>
      <c r="O60" s="1">
        <v>9.5799999999999998E-8</v>
      </c>
      <c r="P60" s="1">
        <v>1.04E-7</v>
      </c>
      <c r="Q60" s="1">
        <v>5.3300000000000001E-8</v>
      </c>
      <c r="R60" s="1">
        <v>4.2200000000000001E-8</v>
      </c>
      <c r="S60" s="1">
        <v>1.2599999999999999E-7</v>
      </c>
      <c r="T60" s="1">
        <v>2.9499999999999998E-7</v>
      </c>
      <c r="U60" s="1">
        <f>AVERAGE(S60:T60)</f>
        <v>2.1049999999999999E-7</v>
      </c>
    </row>
    <row r="61" spans="1:21" x14ac:dyDescent="0.25">
      <c r="A61" t="s">
        <v>127</v>
      </c>
      <c r="B61" t="s">
        <v>18</v>
      </c>
      <c r="C61" t="s">
        <v>19</v>
      </c>
      <c r="D61" t="s">
        <v>20</v>
      </c>
      <c r="E61" t="s">
        <v>30</v>
      </c>
      <c r="F61" t="s">
        <v>529</v>
      </c>
      <c r="G61" t="s">
        <v>22</v>
      </c>
      <c r="H61" t="s">
        <v>26</v>
      </c>
      <c r="I61" s="1">
        <v>6.06E-7</v>
      </c>
      <c r="J61" s="1">
        <v>3.6600000000000002E-7</v>
      </c>
      <c r="K61" s="1">
        <v>1.04E-8</v>
      </c>
      <c r="L61" s="1">
        <v>4.4299999999999998E-9</v>
      </c>
      <c r="M61" s="1">
        <v>3.0199999999999999E-9</v>
      </c>
      <c r="N61" s="1">
        <v>1.25E-9</v>
      </c>
      <c r="O61" s="1">
        <v>1.28E-8</v>
      </c>
      <c r="P61" s="1">
        <v>1.2499999999999999E-8</v>
      </c>
      <c r="Q61" s="1">
        <v>7.4700000000000001E-9</v>
      </c>
      <c r="R61" s="1">
        <v>5.3199999999999998E-9</v>
      </c>
      <c r="S61" s="1">
        <v>1.9099999999999999E-8</v>
      </c>
      <c r="T61" s="1">
        <v>3.8000000000000003E-8</v>
      </c>
      <c r="U61" s="1">
        <f>AVERAGE(S61:T61)</f>
        <v>2.8550000000000001E-8</v>
      </c>
    </row>
    <row r="62" spans="1:21" x14ac:dyDescent="0.25">
      <c r="A62" t="s">
        <v>128</v>
      </c>
      <c r="B62" t="s">
        <v>18</v>
      </c>
      <c r="C62" t="s">
        <v>19</v>
      </c>
      <c r="D62" t="s">
        <v>20</v>
      </c>
      <c r="E62" t="s">
        <v>30</v>
      </c>
      <c r="F62" t="s">
        <v>529</v>
      </c>
      <c r="G62" t="s">
        <v>65</v>
      </c>
      <c r="H62" t="s">
        <v>26</v>
      </c>
      <c r="I62" s="1">
        <v>2.9400000000000001E-7</v>
      </c>
      <c r="J62" s="1">
        <v>1.9399999999999999E-7</v>
      </c>
      <c r="K62" s="1">
        <v>3.36E-9</v>
      </c>
      <c r="L62" s="1">
        <v>1.31E-9</v>
      </c>
      <c r="M62" s="1">
        <v>7.4100000000000003E-10</v>
      </c>
      <c r="N62" s="1">
        <v>2.3400000000000002E-10</v>
      </c>
      <c r="O62" s="1">
        <v>4.2599999999999998E-9</v>
      </c>
      <c r="P62" s="1">
        <v>4.2700000000000004E-9</v>
      </c>
      <c r="Q62" s="1">
        <v>2.3800000000000001E-9</v>
      </c>
      <c r="R62" s="1">
        <v>1.2300000000000001E-9</v>
      </c>
      <c r="S62" s="1">
        <v>5.6400000000000004E-9</v>
      </c>
      <c r="T62" s="1">
        <v>1.2100000000000001E-8</v>
      </c>
      <c r="U62" s="1">
        <f>AVERAGE(S62:T62)</f>
        <v>8.870000000000001E-9</v>
      </c>
    </row>
    <row r="63" spans="1:21" x14ac:dyDescent="0.25">
      <c r="A63" t="s">
        <v>153</v>
      </c>
      <c r="B63" t="s">
        <v>18</v>
      </c>
      <c r="C63" t="s">
        <v>19</v>
      </c>
      <c r="D63" t="s">
        <v>20</v>
      </c>
      <c r="E63" t="s">
        <v>30</v>
      </c>
      <c r="F63" t="s">
        <v>529</v>
      </c>
      <c r="G63" t="s">
        <v>22</v>
      </c>
      <c r="H63" t="s">
        <v>26</v>
      </c>
      <c r="I63" s="1">
        <v>1.4399999999999999E-5</v>
      </c>
      <c r="J63" s="1">
        <v>9.3500000000000003E-6</v>
      </c>
      <c r="K63" s="1">
        <v>2.0800000000000001E-7</v>
      </c>
      <c r="L63" s="1">
        <v>9.8700000000000004E-8</v>
      </c>
      <c r="M63" s="1">
        <v>6.4000000000000004E-8</v>
      </c>
      <c r="N63" s="1">
        <v>1.9000000000000001E-8</v>
      </c>
      <c r="O63" s="1">
        <v>2.2000000000000001E-7</v>
      </c>
      <c r="P63" s="1">
        <v>2.3799999999999999E-7</v>
      </c>
      <c r="Q63" s="1">
        <v>1.3E-7</v>
      </c>
      <c r="R63" s="1">
        <v>1.3300000000000001E-7</v>
      </c>
      <c r="S63" s="1">
        <v>3.89E-7</v>
      </c>
      <c r="T63" s="1">
        <v>7.1999999999999999E-7</v>
      </c>
      <c r="U63" s="1">
        <f>AVERAGE(S63:T63)</f>
        <v>5.5449999999999994E-7</v>
      </c>
    </row>
    <row r="64" spans="1:21" x14ac:dyDescent="0.25">
      <c r="A64" t="s">
        <v>341</v>
      </c>
      <c r="B64" t="s">
        <v>18</v>
      </c>
      <c r="C64" t="s">
        <v>193</v>
      </c>
      <c r="D64" t="s">
        <v>204</v>
      </c>
      <c r="E64" t="s">
        <v>342</v>
      </c>
      <c r="F64" t="s">
        <v>529</v>
      </c>
      <c r="G64" t="s">
        <v>65</v>
      </c>
      <c r="H64" t="s">
        <v>23</v>
      </c>
      <c r="I64" s="1">
        <v>3.4099999999999999E-4</v>
      </c>
      <c r="J64" s="1">
        <v>2.2800000000000001E-4</v>
      </c>
      <c r="K64" s="1">
        <v>3.67E-6</v>
      </c>
      <c r="L64" s="1">
        <v>3.8199999999999998E-6</v>
      </c>
      <c r="M64" s="1">
        <v>1.0300000000000001E-6</v>
      </c>
      <c r="N64" s="1">
        <v>1.9099999999999999E-6</v>
      </c>
      <c r="O64" s="1">
        <v>5.1800000000000004E-6</v>
      </c>
      <c r="P64" s="1">
        <v>5.3399999999999997E-6</v>
      </c>
      <c r="Q64" s="1">
        <v>3.14E-6</v>
      </c>
      <c r="R64" s="1">
        <v>2.3199999999999998E-6</v>
      </c>
      <c r="S64" s="1">
        <v>1.04E-5</v>
      </c>
      <c r="T64" s="1">
        <v>1.5999999999999999E-5</v>
      </c>
      <c r="U64" s="1">
        <f>AVERAGE(S64:T64)</f>
        <v>1.3199999999999999E-5</v>
      </c>
    </row>
    <row r="65" spans="1:21" x14ac:dyDescent="0.25">
      <c r="A65" t="s">
        <v>220</v>
      </c>
      <c r="B65" t="s">
        <v>18</v>
      </c>
      <c r="C65" t="s">
        <v>193</v>
      </c>
      <c r="D65" t="s">
        <v>200</v>
      </c>
      <c r="E65" t="s">
        <v>221</v>
      </c>
      <c r="F65" t="s">
        <v>529</v>
      </c>
      <c r="G65" t="s">
        <v>196</v>
      </c>
      <c r="H65" t="s">
        <v>202</v>
      </c>
      <c r="I65" s="1">
        <v>0.46600000000000003</v>
      </c>
      <c r="J65" s="1">
        <v>0.379</v>
      </c>
      <c r="K65" s="1">
        <v>4.7699999999999999E-3</v>
      </c>
      <c r="L65" s="1">
        <v>4.62E-3</v>
      </c>
      <c r="M65" s="1">
        <v>2.1700000000000001E-3</v>
      </c>
      <c r="N65" s="1">
        <v>1.0399999999999999E-3</v>
      </c>
      <c r="O65" s="1">
        <v>5.6899999999999997E-3</v>
      </c>
      <c r="P65" s="1">
        <v>3.6600000000000001E-3</v>
      </c>
      <c r="Q65" s="1">
        <v>2.1099999999999999E-3</v>
      </c>
      <c r="R65" s="1">
        <v>5.1000000000000004E-4</v>
      </c>
      <c r="S65" s="1">
        <v>1.26E-2</v>
      </c>
      <c r="T65" s="1">
        <v>1.2E-2</v>
      </c>
      <c r="U65" s="1">
        <f>AVERAGE(S65:T65)</f>
        <v>1.23E-2</v>
      </c>
    </row>
    <row r="66" spans="1:21" x14ac:dyDescent="0.25">
      <c r="A66" t="s">
        <v>289</v>
      </c>
      <c r="B66" t="s">
        <v>18</v>
      </c>
      <c r="C66" t="s">
        <v>193</v>
      </c>
      <c r="D66" t="s">
        <v>200</v>
      </c>
      <c r="E66" t="s">
        <v>221</v>
      </c>
      <c r="F66" t="s">
        <v>529</v>
      </c>
      <c r="G66" t="s">
        <v>196</v>
      </c>
      <c r="H66" t="s">
        <v>202</v>
      </c>
      <c r="I66" s="1">
        <v>0.11</v>
      </c>
      <c r="J66" s="1">
        <v>8.9899999999999994E-2</v>
      </c>
      <c r="K66" s="1">
        <v>9.0499999999999999E-4</v>
      </c>
      <c r="L66" s="1">
        <v>6.6200000000000005E-4</v>
      </c>
      <c r="M66" s="1">
        <v>4.0200000000000001E-4</v>
      </c>
      <c r="N66" s="1">
        <v>1.5899999999999999E-4</v>
      </c>
      <c r="O66" s="1">
        <v>1.4300000000000001E-3</v>
      </c>
      <c r="P66" s="1">
        <v>7.9199999999999995E-4</v>
      </c>
      <c r="Q66" s="1">
        <v>4.4200000000000001E-4</v>
      </c>
      <c r="R66" s="1">
        <v>1.54E-4</v>
      </c>
      <c r="S66" s="1">
        <v>2.1299999999999999E-3</v>
      </c>
      <c r="T66" s="1">
        <v>2.82E-3</v>
      </c>
      <c r="U66" s="1">
        <f>AVERAGE(S66:T66)</f>
        <v>2.4749999999999998E-3</v>
      </c>
    </row>
    <row r="67" spans="1:21" x14ac:dyDescent="0.25">
      <c r="A67" t="s">
        <v>222</v>
      </c>
      <c r="B67" t="s">
        <v>18</v>
      </c>
      <c r="C67" t="s">
        <v>193</v>
      </c>
      <c r="D67" t="s">
        <v>194</v>
      </c>
      <c r="E67" t="s">
        <v>223</v>
      </c>
      <c r="F67" t="s">
        <v>529</v>
      </c>
      <c r="G67" t="s">
        <v>196</v>
      </c>
      <c r="H67" t="s">
        <v>31</v>
      </c>
      <c r="I67" s="1">
        <v>3.6600000000000001E-2</v>
      </c>
      <c r="J67" s="1">
        <v>2.81E-2</v>
      </c>
      <c r="K67" s="1">
        <v>5.0799999999999999E-4</v>
      </c>
      <c r="L67" s="1">
        <v>4.7899999999999999E-4</v>
      </c>
      <c r="M67" s="1">
        <v>1.2400000000000001E-4</v>
      </c>
      <c r="N67" s="1">
        <v>1.22E-4</v>
      </c>
      <c r="O67" s="1">
        <v>4.75E-4</v>
      </c>
      <c r="P67" s="1">
        <v>5.1000000000000004E-4</v>
      </c>
      <c r="Q67" s="1">
        <v>1.7799999999999999E-4</v>
      </c>
      <c r="R67" s="1">
        <v>1.0900000000000001E-4</v>
      </c>
      <c r="S67" s="1">
        <v>1.23E-3</v>
      </c>
      <c r="T67" s="1">
        <v>1.2700000000000001E-3</v>
      </c>
      <c r="U67" s="1">
        <f>AVERAGE(S67:T67)</f>
        <v>1.25E-3</v>
      </c>
    </row>
    <row r="68" spans="1:21" x14ac:dyDescent="0.25">
      <c r="A68" t="s">
        <v>245</v>
      </c>
      <c r="B68" t="s">
        <v>18</v>
      </c>
      <c r="C68" t="s">
        <v>193</v>
      </c>
      <c r="D68" t="s">
        <v>194</v>
      </c>
      <c r="E68" t="s">
        <v>223</v>
      </c>
      <c r="F68" t="s">
        <v>529</v>
      </c>
      <c r="G68" t="s">
        <v>196</v>
      </c>
      <c r="H68" t="s">
        <v>31</v>
      </c>
      <c r="I68" s="1">
        <v>3.3600000000000001E-3</v>
      </c>
      <c r="J68" s="1">
        <v>2.7000000000000001E-3</v>
      </c>
      <c r="K68" s="1">
        <v>2.2399999999999999E-5</v>
      </c>
      <c r="L68" s="1">
        <v>1.5800000000000001E-5</v>
      </c>
      <c r="M68" s="1">
        <v>1.2099999999999999E-5</v>
      </c>
      <c r="N68" s="1">
        <v>9.2199999999999998E-6</v>
      </c>
      <c r="O68" s="1">
        <v>2.73E-5</v>
      </c>
      <c r="P68" s="1">
        <v>1.9199999999999999E-5</v>
      </c>
      <c r="Q68" s="1">
        <v>1.1800000000000001E-5</v>
      </c>
      <c r="R68" s="1">
        <v>2.3600000000000001E-5</v>
      </c>
      <c r="S68" s="1">
        <v>5.9500000000000003E-5</v>
      </c>
      <c r="T68" s="1">
        <v>8.1899999999999999E-5</v>
      </c>
      <c r="U68" s="1">
        <f>AVERAGE(S68:T68)</f>
        <v>7.0699999999999997E-5</v>
      </c>
    </row>
    <row r="69" spans="1:21" x14ac:dyDescent="0.25">
      <c r="A69" t="s">
        <v>258</v>
      </c>
      <c r="B69" t="s">
        <v>18</v>
      </c>
      <c r="C69" t="s">
        <v>193</v>
      </c>
      <c r="D69" t="s">
        <v>194</v>
      </c>
      <c r="E69" t="s">
        <v>223</v>
      </c>
      <c r="F69" t="s">
        <v>529</v>
      </c>
      <c r="G69" t="s">
        <v>196</v>
      </c>
      <c r="H69" t="s">
        <v>31</v>
      </c>
      <c r="I69" s="1">
        <v>2.81E-2</v>
      </c>
      <c r="J69" s="1">
        <v>2.2599999999999999E-2</v>
      </c>
      <c r="K69" s="1">
        <v>3.1199999999999999E-4</v>
      </c>
      <c r="L69" s="1">
        <v>2.1800000000000001E-4</v>
      </c>
      <c r="M69" s="1">
        <v>1.0900000000000001E-4</v>
      </c>
      <c r="N69" s="1">
        <v>6.4399999999999993E-5</v>
      </c>
      <c r="O69" s="1">
        <v>3.7100000000000002E-4</v>
      </c>
      <c r="P69" s="1">
        <v>3.0699999999999998E-4</v>
      </c>
      <c r="Q69" s="1">
        <v>1.66E-4</v>
      </c>
      <c r="R69" s="1">
        <v>7.6299999999999998E-5</v>
      </c>
      <c r="S69" s="1">
        <v>7.0299999999999996E-4</v>
      </c>
      <c r="T69" s="1">
        <v>9.2100000000000005E-4</v>
      </c>
      <c r="U69" s="1">
        <f>AVERAGE(S69:T69)</f>
        <v>8.12E-4</v>
      </c>
    </row>
    <row r="70" spans="1:21" x14ac:dyDescent="0.25">
      <c r="A70" t="s">
        <v>288</v>
      </c>
      <c r="B70" t="s">
        <v>18</v>
      </c>
      <c r="C70" t="s">
        <v>193</v>
      </c>
      <c r="D70" t="s">
        <v>194</v>
      </c>
      <c r="E70" t="s">
        <v>223</v>
      </c>
      <c r="F70" t="s">
        <v>529</v>
      </c>
      <c r="G70" t="s">
        <v>196</v>
      </c>
      <c r="H70" t="s">
        <v>31</v>
      </c>
      <c r="I70" s="1">
        <v>1.8599999999999998E-2</v>
      </c>
      <c r="J70" s="1">
        <v>1.52E-2</v>
      </c>
      <c r="K70" s="1">
        <v>1.7100000000000001E-4</v>
      </c>
      <c r="L70" s="1">
        <v>1.44E-4</v>
      </c>
      <c r="M70" s="1">
        <v>7.5300000000000001E-5</v>
      </c>
      <c r="N70" s="1">
        <v>5.1700000000000003E-5</v>
      </c>
      <c r="O70" s="1">
        <v>1.63E-4</v>
      </c>
      <c r="P70" s="1">
        <v>1.12E-4</v>
      </c>
      <c r="Q70" s="1">
        <v>5.9500000000000003E-5</v>
      </c>
      <c r="R70" s="1">
        <v>3.0000000000000001E-5</v>
      </c>
      <c r="S70" s="1">
        <v>4.4200000000000001E-4</v>
      </c>
      <c r="T70" s="1">
        <v>3.6400000000000001E-4</v>
      </c>
      <c r="U70" s="1">
        <f>AVERAGE(S70:T70)</f>
        <v>4.0300000000000004E-4</v>
      </c>
    </row>
    <row r="71" spans="1:21" x14ac:dyDescent="0.25">
      <c r="A71" t="s">
        <v>311</v>
      </c>
      <c r="B71" t="s">
        <v>18</v>
      </c>
      <c r="C71" t="s">
        <v>193</v>
      </c>
      <c r="D71" t="s">
        <v>194</v>
      </c>
      <c r="E71" t="s">
        <v>223</v>
      </c>
      <c r="F71" t="s">
        <v>529</v>
      </c>
      <c r="G71" t="s">
        <v>196</v>
      </c>
      <c r="H71" t="s">
        <v>23</v>
      </c>
      <c r="I71" s="1">
        <v>3.16E-3</v>
      </c>
      <c r="J71" s="1">
        <v>2.5000000000000001E-3</v>
      </c>
      <c r="K71" s="1">
        <v>3.3699999999999999E-5</v>
      </c>
      <c r="L71" s="1">
        <v>2.12E-5</v>
      </c>
      <c r="M71" s="1">
        <v>1.03E-5</v>
      </c>
      <c r="N71" s="1">
        <v>8.1999999999999994E-6</v>
      </c>
      <c r="O71" s="1">
        <v>3.7599999999999999E-5</v>
      </c>
      <c r="P71" s="1">
        <v>2.9600000000000001E-5</v>
      </c>
      <c r="Q71" s="1">
        <v>1.2999999999999999E-5</v>
      </c>
      <c r="R71" s="1">
        <v>8.5399999999999996E-6</v>
      </c>
      <c r="S71" s="1">
        <v>7.3399999999999995E-5</v>
      </c>
      <c r="T71" s="1">
        <v>8.8599999999999999E-5</v>
      </c>
      <c r="U71" s="1">
        <f>AVERAGE(S71:T71)</f>
        <v>8.099999999999999E-5</v>
      </c>
    </row>
    <row r="72" spans="1:21" x14ac:dyDescent="0.25">
      <c r="A72" t="s">
        <v>380</v>
      </c>
      <c r="B72" t="s">
        <v>18</v>
      </c>
      <c r="C72" t="s">
        <v>193</v>
      </c>
      <c r="D72" t="s">
        <v>194</v>
      </c>
      <c r="E72" t="s">
        <v>223</v>
      </c>
      <c r="F72" t="s">
        <v>529</v>
      </c>
      <c r="G72" t="s">
        <v>196</v>
      </c>
      <c r="H72" t="s">
        <v>31</v>
      </c>
      <c r="I72" s="1">
        <v>3.6700000000000001E-3</v>
      </c>
      <c r="J72" s="1">
        <v>2.96E-3</v>
      </c>
      <c r="K72" s="1">
        <v>7.3799999999999996E-6</v>
      </c>
      <c r="L72" s="1">
        <v>2.1399999999999998E-5</v>
      </c>
      <c r="M72" s="1">
        <v>3.5599999999999998E-6</v>
      </c>
      <c r="N72" s="1">
        <v>3.2799999999999999E-6</v>
      </c>
      <c r="O72" s="1">
        <v>3.5099999999999999E-5</v>
      </c>
      <c r="P72" s="1">
        <v>2.83E-5</v>
      </c>
      <c r="Q72" s="1">
        <v>1.38E-5</v>
      </c>
      <c r="R72" s="1">
        <v>6.5699999999999998E-6</v>
      </c>
      <c r="S72" s="1">
        <v>3.5599999999999998E-5</v>
      </c>
      <c r="T72" s="1">
        <v>8.3900000000000006E-5</v>
      </c>
      <c r="U72" s="1">
        <f>AVERAGE(S72:T72)</f>
        <v>5.9750000000000002E-5</v>
      </c>
    </row>
    <row r="73" spans="1:21" x14ac:dyDescent="0.25">
      <c r="A73" t="s">
        <v>519</v>
      </c>
      <c r="B73" t="s">
        <v>18</v>
      </c>
      <c r="C73" t="s">
        <v>520</v>
      </c>
      <c r="D73" t="s">
        <v>194</v>
      </c>
      <c r="E73" t="s">
        <v>223</v>
      </c>
      <c r="F73" t="s">
        <v>530</v>
      </c>
      <c r="G73" t="s">
        <v>520</v>
      </c>
      <c r="H73" t="s">
        <v>23</v>
      </c>
      <c r="I73">
        <v>2.7560033374999997E-2</v>
      </c>
      <c r="J73">
        <v>2.1631603999999999E-2</v>
      </c>
      <c r="K73">
        <v>3.9767084375000002E-4</v>
      </c>
      <c r="L73">
        <v>3.1235731249999998E-4</v>
      </c>
      <c r="M73">
        <v>1.4789959374999999E-4</v>
      </c>
      <c r="N73">
        <v>1.1779071875E-4</v>
      </c>
      <c r="O73">
        <v>3.930869375E-4</v>
      </c>
      <c r="P73">
        <v>3.2032671875000001E-4</v>
      </c>
      <c r="Q73">
        <v>1.87911E-4</v>
      </c>
      <c r="R73">
        <v>1.217846875E-4</v>
      </c>
      <c r="S73">
        <f>SUM(K73:N73)</f>
        <v>9.7571846874999995E-4</v>
      </c>
      <c r="T73">
        <f>SUM(O73:R73)</f>
        <v>1.0231093437500002E-3</v>
      </c>
      <c r="U73" s="1">
        <f>AVERAGE(S73:T73)</f>
        <v>9.9941390625000017E-4</v>
      </c>
    </row>
    <row r="74" spans="1:21" ht="15.75" x14ac:dyDescent="0.25">
      <c r="A74" t="s">
        <v>519</v>
      </c>
      <c r="B74" t="s">
        <v>18</v>
      </c>
      <c r="C74" t="s">
        <v>520</v>
      </c>
      <c r="D74" t="s">
        <v>194</v>
      </c>
      <c r="E74" t="s">
        <v>223</v>
      </c>
      <c r="F74" t="s">
        <v>530</v>
      </c>
      <c r="G74" t="s">
        <v>520</v>
      </c>
      <c r="H74" t="s">
        <v>23</v>
      </c>
      <c r="I74">
        <v>1.5901999999999999E-2</v>
      </c>
      <c r="J74" s="2">
        <v>1.1808000000000001E-2</v>
      </c>
      <c r="K74">
        <v>2.2800000000000001E-4</v>
      </c>
      <c r="L74">
        <v>1.93E-4</v>
      </c>
      <c r="M74">
        <v>8.7000000000000001E-5</v>
      </c>
      <c r="N74">
        <v>1.2300000000000001E-4</v>
      </c>
      <c r="O74">
        <v>1.4899999999999999E-4</v>
      </c>
      <c r="P74">
        <v>1.84E-4</v>
      </c>
      <c r="Q74">
        <v>1.7000000000000001E-4</v>
      </c>
      <c r="R74">
        <v>8.2000000000000001E-5</v>
      </c>
      <c r="S74">
        <f>SUM(K74:N74)</f>
        <v>6.3100000000000005E-4</v>
      </c>
      <c r="T74">
        <f>SUM(O74:R74)</f>
        <v>5.8500000000000002E-4</v>
      </c>
      <c r="U74" s="1">
        <f>AVERAGE(S74:T74)</f>
        <v>6.0800000000000003E-4</v>
      </c>
    </row>
    <row r="75" spans="1:21" x14ac:dyDescent="0.25">
      <c r="A75" t="s">
        <v>521</v>
      </c>
      <c r="B75" t="s">
        <v>18</v>
      </c>
      <c r="C75" t="s">
        <v>522</v>
      </c>
      <c r="D75" t="s">
        <v>194</v>
      </c>
      <c r="E75" t="s">
        <v>223</v>
      </c>
      <c r="F75" t="s">
        <v>530</v>
      </c>
      <c r="G75" t="s">
        <v>522</v>
      </c>
      <c r="H75" t="s">
        <v>23</v>
      </c>
      <c r="I75">
        <v>1.0658558390626001E-2</v>
      </c>
      <c r="J75">
        <v>8.3951660000000008E-3</v>
      </c>
      <c r="K75">
        <v>1.13693617188E-4</v>
      </c>
      <c r="L75">
        <v>1.10062976562E-4</v>
      </c>
      <c r="M75">
        <v>4.2212980469000004E-5</v>
      </c>
      <c r="N75">
        <v>2.7345578125000001E-5</v>
      </c>
      <c r="O75">
        <v>1.2523690624999999E-4</v>
      </c>
      <c r="P75">
        <v>1.04589179688E-4</v>
      </c>
      <c r="Q75">
        <v>5.0766851562E-5</v>
      </c>
      <c r="R75">
        <v>3.7364699219000005E-5</v>
      </c>
      <c r="S75">
        <f>SUM(K75:N75)</f>
        <v>2.9331515234399998E-4</v>
      </c>
      <c r="T75">
        <f>SUM(O75:R75)</f>
        <v>3.1795763671900001E-4</v>
      </c>
      <c r="U75" s="1">
        <f>AVERAGE(S75:T75)</f>
        <v>3.056363945315E-4</v>
      </c>
    </row>
    <row r="76" spans="1:21" x14ac:dyDescent="0.25">
      <c r="A76" t="s">
        <v>523</v>
      </c>
      <c r="B76" t="s">
        <v>18</v>
      </c>
      <c r="C76" t="s">
        <v>524</v>
      </c>
      <c r="D76" t="s">
        <v>194</v>
      </c>
      <c r="E76" t="s">
        <v>223</v>
      </c>
      <c r="F76" t="s">
        <v>530</v>
      </c>
      <c r="G76" t="s">
        <v>524</v>
      </c>
      <c r="H76" t="s">
        <v>23</v>
      </c>
      <c r="I76">
        <v>4.0226668613280005E-3</v>
      </c>
      <c r="J76">
        <v>2.9258212500000002E-3</v>
      </c>
      <c r="K76">
        <v>3.9296839844E-5</v>
      </c>
      <c r="L76">
        <v>4.4302839843999999E-5</v>
      </c>
      <c r="M76">
        <v>1.7849787109000002E-5</v>
      </c>
      <c r="N76">
        <v>1.1536944336000001E-5</v>
      </c>
      <c r="O76">
        <v>5.3767917969000003E-5</v>
      </c>
      <c r="P76">
        <v>4.7563867187999996E-5</v>
      </c>
      <c r="Q76">
        <v>4.3179132812000006E-5</v>
      </c>
      <c r="R76">
        <v>9.9974140619999998E-6</v>
      </c>
      <c r="S76">
        <f>SUM(K76:N76)</f>
        <v>1.1298641113300001E-4</v>
      </c>
      <c r="T76">
        <f>SUM(O76:R76)</f>
        <v>1.54508332031E-4</v>
      </c>
      <c r="U76" s="1">
        <f>AVERAGE(S76:T76)</f>
        <v>1.3374737158200001E-4</v>
      </c>
    </row>
    <row r="77" spans="1:21" x14ac:dyDescent="0.25">
      <c r="A77" t="s">
        <v>377</v>
      </c>
      <c r="B77" t="s">
        <v>18</v>
      </c>
      <c r="C77" t="s">
        <v>525</v>
      </c>
      <c r="D77" t="s">
        <v>194</v>
      </c>
      <c r="E77" t="s">
        <v>223</v>
      </c>
      <c r="F77" t="s">
        <v>530</v>
      </c>
      <c r="G77" t="s">
        <v>525</v>
      </c>
      <c r="H77" t="s">
        <v>23</v>
      </c>
      <c r="I77">
        <v>3.4278729023450001E-3</v>
      </c>
      <c r="J77">
        <v>2.7795185000000001E-3</v>
      </c>
      <c r="K77">
        <v>2.7439732422000002E-5</v>
      </c>
      <c r="L77">
        <v>3.6227574219000003E-5</v>
      </c>
      <c r="M77">
        <v>1.2902975586E-5</v>
      </c>
      <c r="N77">
        <v>1.4444241211E-5</v>
      </c>
      <c r="O77">
        <v>5.0985125000000003E-5</v>
      </c>
      <c r="P77">
        <v>4.3180230469000001E-5</v>
      </c>
      <c r="Q77">
        <v>2.6058146483999999E-5</v>
      </c>
      <c r="R77">
        <v>1.9546107422000002E-5</v>
      </c>
      <c r="S77">
        <f>SUM(K77:N77)</f>
        <v>9.1014523437999995E-5</v>
      </c>
      <c r="T77">
        <f>SUM(O77:R77)</f>
        <v>1.3976960937500001E-4</v>
      </c>
      <c r="U77" s="1">
        <f>AVERAGE(S77:T77)</f>
        <v>1.153920664065E-4</v>
      </c>
    </row>
    <row r="78" spans="1:21" x14ac:dyDescent="0.25">
      <c r="A78" t="s">
        <v>377</v>
      </c>
      <c r="B78" t="s">
        <v>18</v>
      </c>
      <c r="C78" t="s">
        <v>525</v>
      </c>
      <c r="D78" t="s">
        <v>194</v>
      </c>
      <c r="E78" t="s">
        <v>223</v>
      </c>
      <c r="F78" t="s">
        <v>530</v>
      </c>
      <c r="G78" t="s">
        <v>525</v>
      </c>
      <c r="H78" t="s">
        <v>23</v>
      </c>
      <c r="I78" s="1">
        <v>4.4200000000000003E-3</v>
      </c>
      <c r="J78" s="1">
        <v>3.31E-3</v>
      </c>
      <c r="K78" s="1">
        <v>3.5800000000000003E-5</v>
      </c>
      <c r="L78" s="1">
        <v>4.0000000000000003E-5</v>
      </c>
      <c r="M78" s="1">
        <v>1.6399999999999999E-5</v>
      </c>
      <c r="N78" s="1">
        <v>9.7399999999999999E-6</v>
      </c>
      <c r="O78" s="1">
        <v>5.5999999999999999E-5</v>
      </c>
      <c r="P78" s="1">
        <v>5.4799999999999997E-5</v>
      </c>
      <c r="Q78" s="1">
        <v>4.1699999999999997E-5</v>
      </c>
      <c r="R78" s="1">
        <v>1.84E-5</v>
      </c>
      <c r="S78" s="1">
        <v>1.02E-4</v>
      </c>
      <c r="T78" s="1">
        <v>1.7100000000000001E-4</v>
      </c>
      <c r="U78" s="1">
        <f>AVERAGE(S78:T78)</f>
        <v>1.3650000000000001E-4</v>
      </c>
    </row>
    <row r="79" spans="1:21" ht="15.75" x14ac:dyDescent="0.25">
      <c r="A79" t="s">
        <v>377</v>
      </c>
      <c r="B79" t="s">
        <v>18</v>
      </c>
      <c r="C79" t="s">
        <v>525</v>
      </c>
      <c r="D79" t="s">
        <v>194</v>
      </c>
      <c r="E79" t="s">
        <v>223</v>
      </c>
      <c r="F79" t="s">
        <v>530</v>
      </c>
      <c r="G79" t="s">
        <v>525</v>
      </c>
      <c r="H79" t="s">
        <v>23</v>
      </c>
      <c r="I79" s="1">
        <v>4.1259999999999995E-3</v>
      </c>
      <c r="J79" s="1">
        <v>2.7599999999999999E-3</v>
      </c>
      <c r="K79" s="2">
        <v>3.4999999999999997E-5</v>
      </c>
      <c r="L79" s="2">
        <v>2.6999999999999999E-5</v>
      </c>
      <c r="M79" s="2">
        <v>1.2999999999999999E-5</v>
      </c>
      <c r="N79" s="2">
        <v>1.2999999999999999E-5</v>
      </c>
      <c r="O79" s="2">
        <v>2.9700000000000001E-4</v>
      </c>
      <c r="P79" s="2">
        <v>3.8999999999999999E-5</v>
      </c>
      <c r="Q79" s="2">
        <v>2.5999999999999998E-5</v>
      </c>
      <c r="R79" s="2">
        <v>1.9000000000000001E-5</v>
      </c>
      <c r="S79">
        <f>SUM(K79:N79)</f>
        <v>8.7999999999999998E-5</v>
      </c>
      <c r="T79">
        <f>SUM(O79:R79)</f>
        <v>3.8100000000000005E-4</v>
      </c>
      <c r="U79" s="1">
        <f>AVERAGE(S79:T79)</f>
        <v>2.3450000000000001E-4</v>
      </c>
    </row>
    <row r="80" spans="1:21" x14ac:dyDescent="0.25">
      <c r="A80" t="s">
        <v>225</v>
      </c>
      <c r="B80" t="s">
        <v>18</v>
      </c>
      <c r="C80" t="s">
        <v>193</v>
      </c>
      <c r="D80" t="s">
        <v>226</v>
      </c>
      <c r="E80" t="s">
        <v>227</v>
      </c>
      <c r="F80" t="s">
        <v>529</v>
      </c>
      <c r="G80" t="s">
        <v>42</v>
      </c>
      <c r="H80" t="s">
        <v>202</v>
      </c>
      <c r="I80" s="1">
        <v>8.94E-3</v>
      </c>
      <c r="J80" s="1">
        <v>7.2199999999999999E-3</v>
      </c>
      <c r="K80" s="1">
        <v>4.6499999999999999E-5</v>
      </c>
      <c r="L80" s="1">
        <v>2.7100000000000001E-5</v>
      </c>
      <c r="M80" s="1">
        <v>7.4499999999999998E-6</v>
      </c>
      <c r="N80" s="1">
        <v>3.8199999999999998E-6</v>
      </c>
      <c r="O80" s="1">
        <v>8.9599999999999996E-5</v>
      </c>
      <c r="P80" s="1">
        <v>8.8200000000000003E-5</v>
      </c>
      <c r="Q80" s="1">
        <v>5.5000000000000002E-5</v>
      </c>
      <c r="R80" s="1">
        <v>4.7700000000000001E-5</v>
      </c>
      <c r="S80" s="1">
        <v>8.4900000000000004E-5</v>
      </c>
      <c r="T80" s="1">
        <v>2.81E-4</v>
      </c>
      <c r="U80" s="1">
        <f>AVERAGE(S80:T80)</f>
        <v>1.8295E-4</v>
      </c>
    </row>
    <row r="81" spans="1:21" x14ac:dyDescent="0.25">
      <c r="A81" t="s">
        <v>228</v>
      </c>
      <c r="B81" t="s">
        <v>18</v>
      </c>
      <c r="C81" t="s">
        <v>193</v>
      </c>
      <c r="D81" t="s">
        <v>226</v>
      </c>
      <c r="E81" t="s">
        <v>229</v>
      </c>
      <c r="F81" t="s">
        <v>529</v>
      </c>
      <c r="G81" t="s">
        <v>196</v>
      </c>
      <c r="H81" t="s">
        <v>202</v>
      </c>
      <c r="I81" s="1">
        <v>4.5399999999999998E-4</v>
      </c>
      <c r="J81" s="1">
        <v>3.86E-4</v>
      </c>
      <c r="K81" s="1">
        <v>1.6199999999999999E-6</v>
      </c>
      <c r="L81" s="1">
        <v>8.0400000000000005E-7</v>
      </c>
      <c r="M81" s="1">
        <v>1.5099999999999999E-7</v>
      </c>
      <c r="N81" s="1">
        <v>3.0499999999999999E-7</v>
      </c>
      <c r="O81" s="1">
        <v>2.5000000000000002E-6</v>
      </c>
      <c r="P81" s="1">
        <v>2.5600000000000001E-6</v>
      </c>
      <c r="Q81" s="1">
        <v>4.6400000000000003E-7</v>
      </c>
      <c r="R81" s="1">
        <v>5.8699999999999995E-7</v>
      </c>
      <c r="S81" s="1">
        <v>2.88E-6</v>
      </c>
      <c r="T81" s="1">
        <v>6.1099999999999999E-6</v>
      </c>
      <c r="U81" s="1">
        <f>AVERAGE(S81:T81)</f>
        <v>4.4950000000000002E-6</v>
      </c>
    </row>
    <row r="82" spans="1:21" x14ac:dyDescent="0.25">
      <c r="A82" t="s">
        <v>282</v>
      </c>
      <c r="B82" t="s">
        <v>18</v>
      </c>
      <c r="C82" t="s">
        <v>193</v>
      </c>
      <c r="D82" t="s">
        <v>226</v>
      </c>
      <c r="E82" t="s">
        <v>229</v>
      </c>
      <c r="F82" t="s">
        <v>529</v>
      </c>
      <c r="G82" t="s">
        <v>42</v>
      </c>
      <c r="H82" t="s">
        <v>202</v>
      </c>
      <c r="I82" s="1">
        <v>3.2000000000000001E-2</v>
      </c>
      <c r="J82" s="1">
        <v>2.7099999999999999E-2</v>
      </c>
      <c r="K82" s="1">
        <v>2.1000000000000001E-4</v>
      </c>
      <c r="L82" s="1">
        <v>1.3899999999999999E-4</v>
      </c>
      <c r="M82" s="1">
        <v>7.7000000000000001E-5</v>
      </c>
      <c r="N82" s="1">
        <v>2.8900000000000001E-5</v>
      </c>
      <c r="O82" s="1">
        <v>2.6600000000000001E-4</v>
      </c>
      <c r="P82" s="1">
        <v>2.7799999999999998E-4</v>
      </c>
      <c r="Q82" s="1">
        <v>1.2E-4</v>
      </c>
      <c r="R82" s="1">
        <v>4.0599999999999998E-5</v>
      </c>
      <c r="S82" s="1">
        <v>4.55E-4</v>
      </c>
      <c r="T82" s="1">
        <v>7.0500000000000001E-4</v>
      </c>
      <c r="U82" s="1">
        <f>AVERAGE(S82:T82)</f>
        <v>5.8E-4</v>
      </c>
    </row>
    <row r="83" spans="1:21" x14ac:dyDescent="0.25">
      <c r="A83" t="s">
        <v>343</v>
      </c>
      <c r="B83" t="s">
        <v>18</v>
      </c>
      <c r="C83" t="s">
        <v>193</v>
      </c>
      <c r="D83" t="s">
        <v>204</v>
      </c>
      <c r="E83" t="s">
        <v>344</v>
      </c>
      <c r="F83" t="s">
        <v>529</v>
      </c>
      <c r="G83" t="s">
        <v>65</v>
      </c>
      <c r="H83" t="s">
        <v>23</v>
      </c>
      <c r="I83" s="1">
        <v>4.8299999999999998E-4</v>
      </c>
      <c r="J83" s="1">
        <v>3.3E-4</v>
      </c>
      <c r="K83" s="1">
        <v>8.7399999999999993E-6</v>
      </c>
      <c r="L83" s="1">
        <v>4.5399999999999997E-6</v>
      </c>
      <c r="M83" s="1">
        <v>1.0899999999999999E-6</v>
      </c>
      <c r="N83" s="1">
        <v>8.6700000000000002E-7</v>
      </c>
      <c r="O83" s="1">
        <v>9.91E-6</v>
      </c>
      <c r="P83" s="1">
        <v>6.1600000000000003E-6</v>
      </c>
      <c r="Q83" s="1">
        <v>2.1799999999999999E-6</v>
      </c>
      <c r="R83" s="1">
        <v>3.4700000000000002E-7</v>
      </c>
      <c r="S83" s="1">
        <v>1.52E-5</v>
      </c>
      <c r="T83" s="1">
        <v>1.8600000000000001E-5</v>
      </c>
      <c r="U83" s="1">
        <f>AVERAGE(S83:T83)</f>
        <v>1.6900000000000001E-5</v>
      </c>
    </row>
    <row r="84" spans="1:21" x14ac:dyDescent="0.25">
      <c r="A84" t="s">
        <v>75</v>
      </c>
      <c r="B84" t="s">
        <v>18</v>
      </c>
      <c r="C84" t="s">
        <v>19</v>
      </c>
      <c r="D84" t="s">
        <v>20</v>
      </c>
      <c r="E84" t="s">
        <v>76</v>
      </c>
      <c r="F84" t="s">
        <v>529</v>
      </c>
      <c r="G84" t="s">
        <v>65</v>
      </c>
      <c r="H84" t="s">
        <v>23</v>
      </c>
      <c r="I84" s="1">
        <v>8.5199999999999995E-7</v>
      </c>
      <c r="J84" s="1">
        <v>3.96E-7</v>
      </c>
      <c r="K84" s="1">
        <v>1.8399999999999999E-8</v>
      </c>
      <c r="L84" s="1">
        <v>7.1099999999999996E-9</v>
      </c>
      <c r="M84" s="1">
        <v>6.2499999999999997E-9</v>
      </c>
      <c r="N84" s="1">
        <v>3.0899999999999999E-9</v>
      </c>
      <c r="O84" s="1">
        <v>2.7E-8</v>
      </c>
      <c r="P84" s="1">
        <v>3.1300000000000002E-8</v>
      </c>
      <c r="Q84" s="1">
        <v>1.28E-8</v>
      </c>
      <c r="R84" s="1">
        <v>1.1900000000000001E-8</v>
      </c>
      <c r="S84" s="1">
        <v>3.4900000000000001E-8</v>
      </c>
      <c r="T84" s="1">
        <v>8.2899999999999995E-8</v>
      </c>
      <c r="U84" s="1">
        <f>AVERAGE(S84:T84)</f>
        <v>5.8899999999999998E-8</v>
      </c>
    </row>
    <row r="85" spans="1:21" x14ac:dyDescent="0.25">
      <c r="A85" t="s">
        <v>108</v>
      </c>
      <c r="B85" t="s">
        <v>18</v>
      </c>
      <c r="C85" t="s">
        <v>19</v>
      </c>
      <c r="D85" t="s">
        <v>20</v>
      </c>
      <c r="E85" t="s">
        <v>76</v>
      </c>
      <c r="F85" t="s">
        <v>529</v>
      </c>
      <c r="G85" t="s">
        <v>22</v>
      </c>
      <c r="H85" t="s">
        <v>26</v>
      </c>
      <c r="I85" s="1">
        <v>2.8700000000000002E-7</v>
      </c>
      <c r="J85" s="1">
        <v>1.4600000000000001E-7</v>
      </c>
      <c r="K85" s="1">
        <v>2.9899999999999998E-9</v>
      </c>
      <c r="L85" s="1">
        <v>1.9399999999999999E-9</v>
      </c>
      <c r="M85" s="1">
        <v>1.33E-9</v>
      </c>
      <c r="N85" s="1">
        <v>7.7400000000000002E-10</v>
      </c>
      <c r="O85" s="1">
        <v>7.6500000000000007E-9</v>
      </c>
      <c r="P85" s="1">
        <v>9.3700000000000005E-9</v>
      </c>
      <c r="Q85" s="1">
        <v>3.6600000000000002E-9</v>
      </c>
      <c r="R85" s="1">
        <v>4.9300000000000001E-9</v>
      </c>
      <c r="S85" s="1">
        <v>7.0299999999999999E-9</v>
      </c>
      <c r="T85" s="1">
        <v>2.5600000000000001E-8</v>
      </c>
      <c r="U85" s="1">
        <f>AVERAGE(S85:T85)</f>
        <v>1.6315000000000001E-8</v>
      </c>
    </row>
    <row r="86" spans="1:21" x14ac:dyDescent="0.25">
      <c r="A86" t="s">
        <v>160</v>
      </c>
      <c r="B86" t="s">
        <v>18</v>
      </c>
      <c r="C86" t="s">
        <v>19</v>
      </c>
      <c r="D86" t="s">
        <v>20</v>
      </c>
      <c r="E86" t="s">
        <v>161</v>
      </c>
      <c r="F86" t="s">
        <v>529</v>
      </c>
      <c r="G86" t="s">
        <v>65</v>
      </c>
      <c r="H86" t="s">
        <v>26</v>
      </c>
      <c r="I86" s="1">
        <v>5.5899999999999996E-7</v>
      </c>
      <c r="J86" s="1">
        <v>2.84E-7</v>
      </c>
      <c r="K86" s="1">
        <v>4.9399999999999999E-9</v>
      </c>
      <c r="L86" s="1">
        <v>3.0899999999999999E-9</v>
      </c>
      <c r="M86" s="1">
        <v>1.43E-9</v>
      </c>
      <c r="N86" s="1">
        <v>9.0699999999999997E-10</v>
      </c>
      <c r="O86" s="1">
        <v>9.7300000000000001E-9</v>
      </c>
      <c r="P86" s="1">
        <v>1.18E-8</v>
      </c>
      <c r="Q86" s="1">
        <v>5.2000000000000002E-9</v>
      </c>
      <c r="R86" s="1">
        <v>6.8299999999999998E-9</v>
      </c>
      <c r="S86" s="1">
        <v>1.04E-8</v>
      </c>
      <c r="T86" s="1">
        <v>3.3600000000000003E-8</v>
      </c>
      <c r="U86" s="1">
        <f>AVERAGE(S86:T86)</f>
        <v>2.2000000000000002E-8</v>
      </c>
    </row>
    <row r="87" spans="1:21" x14ac:dyDescent="0.25">
      <c r="A87" t="s">
        <v>118</v>
      </c>
      <c r="B87" t="s">
        <v>18</v>
      </c>
      <c r="C87" t="s">
        <v>19</v>
      </c>
      <c r="D87" t="s">
        <v>20</v>
      </c>
      <c r="E87" t="s">
        <v>119</v>
      </c>
      <c r="F87" t="s">
        <v>529</v>
      </c>
      <c r="G87" t="s">
        <v>22</v>
      </c>
      <c r="H87" t="s">
        <v>31</v>
      </c>
      <c r="I87" s="1">
        <v>6.0300000000000002E-5</v>
      </c>
      <c r="J87" s="1">
        <v>3.3099999999999998E-5</v>
      </c>
      <c r="K87" s="1">
        <v>4.2599999999999998E-7</v>
      </c>
      <c r="L87" s="1">
        <v>1.31E-7</v>
      </c>
      <c r="M87" s="1">
        <v>1.73E-7</v>
      </c>
      <c r="N87" s="1">
        <v>3.2100000000000003E-8</v>
      </c>
      <c r="O87" s="1">
        <v>6.5300000000000004E-7</v>
      </c>
      <c r="P87" s="1">
        <v>6.4000000000000001E-7</v>
      </c>
      <c r="Q87" s="1">
        <v>3.6300000000000001E-7</v>
      </c>
      <c r="R87" s="1">
        <v>4.8100000000000003E-7</v>
      </c>
      <c r="S87" s="1">
        <v>7.6300000000000004E-7</v>
      </c>
      <c r="T87" s="1">
        <v>2.1399999999999998E-6</v>
      </c>
      <c r="U87" s="1">
        <f>AVERAGE(S87:T87)</f>
        <v>1.4515E-6</v>
      </c>
    </row>
    <row r="88" spans="1:21" x14ac:dyDescent="0.25">
      <c r="A88" t="s">
        <v>61</v>
      </c>
      <c r="B88" t="s">
        <v>18</v>
      </c>
      <c r="C88" t="s">
        <v>19</v>
      </c>
      <c r="D88" t="s">
        <v>20</v>
      </c>
      <c r="E88" t="s">
        <v>62</v>
      </c>
      <c r="F88" t="s">
        <v>529</v>
      </c>
      <c r="G88" t="s">
        <v>22</v>
      </c>
      <c r="H88" t="s">
        <v>26</v>
      </c>
      <c r="I88" s="1">
        <v>2.2500000000000001E-6</v>
      </c>
      <c r="J88" s="1">
        <v>1.33E-6</v>
      </c>
      <c r="K88" s="1">
        <v>1.81E-8</v>
      </c>
      <c r="L88" s="1">
        <v>1E-8</v>
      </c>
      <c r="M88" s="1">
        <v>6.6299999999999996E-9</v>
      </c>
      <c r="N88" s="1">
        <v>2.6700000000000001E-9</v>
      </c>
      <c r="O88" s="1">
        <v>4.3900000000000003E-8</v>
      </c>
      <c r="P88" s="1">
        <v>5.7200000000000003E-8</v>
      </c>
      <c r="Q88" s="1">
        <v>2.7400000000000001E-8</v>
      </c>
      <c r="R88" s="1">
        <v>4.9800000000000003E-8</v>
      </c>
      <c r="S88" s="1">
        <v>3.7399999999999997E-8</v>
      </c>
      <c r="T88" s="1">
        <v>1.7800000000000001E-7</v>
      </c>
      <c r="U88" s="1">
        <f>AVERAGE(S88:T88)</f>
        <v>1.077E-7</v>
      </c>
    </row>
    <row r="89" spans="1:21" x14ac:dyDescent="0.25">
      <c r="A89" t="s">
        <v>495</v>
      </c>
      <c r="B89" t="s">
        <v>455</v>
      </c>
      <c r="C89" t="s">
        <v>456</v>
      </c>
      <c r="D89" t="s">
        <v>461</v>
      </c>
      <c r="E89" t="s">
        <v>496</v>
      </c>
      <c r="F89" t="s">
        <v>529</v>
      </c>
      <c r="G89" t="s">
        <v>196</v>
      </c>
      <c r="H89" t="s">
        <v>202</v>
      </c>
      <c r="I89" s="1">
        <v>6.3E-2</v>
      </c>
      <c r="J89" s="1">
        <v>3.3599999999999998E-2</v>
      </c>
      <c r="K89" s="1">
        <v>3.0800000000000001E-4</v>
      </c>
      <c r="L89" s="1">
        <v>2.2100000000000001E-4</v>
      </c>
      <c r="M89" s="1">
        <v>1.5899999999999999E-4</v>
      </c>
      <c r="N89" s="1">
        <v>8.1499999999999999E-6</v>
      </c>
      <c r="O89" s="1">
        <v>4.9299999999999995E-4</v>
      </c>
      <c r="P89" s="1">
        <v>5.3300000000000005E-4</v>
      </c>
      <c r="Q89" s="1">
        <v>3.9199999999999999E-4</v>
      </c>
      <c r="R89" s="1">
        <v>9.9699999999999998E-5</v>
      </c>
      <c r="S89" s="1">
        <v>6.9499999999999998E-4</v>
      </c>
      <c r="T89" s="1">
        <v>1.5200000000000001E-3</v>
      </c>
      <c r="U89" s="1">
        <f>AVERAGE(S89:T89)</f>
        <v>1.1075E-3</v>
      </c>
    </row>
    <row r="90" spans="1:21" x14ac:dyDescent="0.25">
      <c r="A90" t="s">
        <v>504</v>
      </c>
      <c r="B90" t="s">
        <v>455</v>
      </c>
      <c r="C90" t="s">
        <v>456</v>
      </c>
      <c r="D90" t="s">
        <v>461</v>
      </c>
      <c r="E90" t="s">
        <v>496</v>
      </c>
      <c r="F90" t="s">
        <v>529</v>
      </c>
      <c r="G90" t="s">
        <v>196</v>
      </c>
      <c r="H90" t="s">
        <v>202</v>
      </c>
      <c r="I90" s="1">
        <v>4.68</v>
      </c>
      <c r="J90" s="1">
        <v>3.51</v>
      </c>
      <c r="K90" s="1">
        <v>3.8699999999999998E-2</v>
      </c>
      <c r="L90" s="1">
        <v>3.2199999999999999E-2</v>
      </c>
      <c r="M90" s="1">
        <v>7.3299999999999997E-3</v>
      </c>
      <c r="N90" s="1">
        <v>1.09E-2</v>
      </c>
      <c r="O90" s="1">
        <v>5.2699999999999997E-2</v>
      </c>
      <c r="P90" s="1">
        <v>2.4400000000000002E-2</v>
      </c>
      <c r="Q90" s="1">
        <v>1.01E-2</v>
      </c>
      <c r="R90" s="1">
        <v>1.38E-2</v>
      </c>
      <c r="S90" s="1">
        <v>8.9200000000000002E-2</v>
      </c>
      <c r="T90" s="1">
        <v>0.10100000000000001</v>
      </c>
      <c r="U90" s="1">
        <f>AVERAGE(S90:T90)</f>
        <v>9.5100000000000004E-2</v>
      </c>
    </row>
    <row r="91" spans="1:21" x14ac:dyDescent="0.25">
      <c r="A91" t="s">
        <v>233</v>
      </c>
      <c r="B91" t="s">
        <v>18</v>
      </c>
      <c r="C91" t="s">
        <v>193</v>
      </c>
      <c r="D91" t="s">
        <v>204</v>
      </c>
      <c r="E91" t="s">
        <v>234</v>
      </c>
      <c r="F91" t="s">
        <v>529</v>
      </c>
      <c r="G91" t="s">
        <v>65</v>
      </c>
      <c r="H91" t="s">
        <v>23</v>
      </c>
      <c r="I91" s="1">
        <v>3.4399999999999999E-3</v>
      </c>
      <c r="J91" s="1">
        <v>2.5100000000000001E-3</v>
      </c>
      <c r="K91" s="1">
        <v>4.8999999999999998E-5</v>
      </c>
      <c r="L91" s="1">
        <v>6.0000000000000002E-5</v>
      </c>
      <c r="M91" s="1">
        <v>8.7900000000000005E-6</v>
      </c>
      <c r="N91" s="1">
        <v>7.9500000000000001E-6</v>
      </c>
      <c r="O91" s="1">
        <v>7.86E-5</v>
      </c>
      <c r="P91" s="1">
        <v>5.9500000000000003E-5</v>
      </c>
      <c r="Q91" s="1">
        <v>2.2900000000000001E-5</v>
      </c>
      <c r="R91" s="1">
        <v>9.2399999999999996E-6</v>
      </c>
      <c r="S91" s="1">
        <v>1.26E-4</v>
      </c>
      <c r="T91" s="1">
        <v>1.7000000000000001E-4</v>
      </c>
      <c r="U91" s="1">
        <f>AVERAGE(S91:T91)</f>
        <v>1.4800000000000002E-4</v>
      </c>
    </row>
    <row r="92" spans="1:21" x14ac:dyDescent="0.25">
      <c r="A92" t="s">
        <v>298</v>
      </c>
      <c r="B92" t="s">
        <v>18</v>
      </c>
      <c r="C92" t="s">
        <v>193</v>
      </c>
      <c r="D92" t="s">
        <v>204</v>
      </c>
      <c r="E92" t="s">
        <v>234</v>
      </c>
      <c r="F92" t="s">
        <v>529</v>
      </c>
      <c r="G92" t="s">
        <v>196</v>
      </c>
      <c r="H92" t="s">
        <v>23</v>
      </c>
      <c r="I92" s="1">
        <v>2.5000000000000001E-3</v>
      </c>
      <c r="J92" s="1">
        <v>1.73E-3</v>
      </c>
      <c r="K92" s="1">
        <v>3.4999999999999997E-5</v>
      </c>
      <c r="L92" s="1">
        <v>3.1099999999999997E-5</v>
      </c>
      <c r="M92" s="1">
        <v>1.29E-5</v>
      </c>
      <c r="N92" s="1">
        <v>8.2500000000000006E-6</v>
      </c>
      <c r="O92" s="1">
        <v>4.4499999999999997E-5</v>
      </c>
      <c r="P92" s="1">
        <v>4.3999999999999999E-5</v>
      </c>
      <c r="Q92" s="1">
        <v>2.8600000000000001E-5</v>
      </c>
      <c r="R92" s="1">
        <v>1.7099999999999999E-5</v>
      </c>
      <c r="S92" s="1">
        <v>8.7200000000000005E-5</v>
      </c>
      <c r="T92" s="1">
        <v>1.34E-4</v>
      </c>
      <c r="U92" s="1">
        <f>AVERAGE(S92:T92)</f>
        <v>1.106E-4</v>
      </c>
    </row>
    <row r="93" spans="1:21" x14ac:dyDescent="0.25">
      <c r="A93" t="s">
        <v>310</v>
      </c>
      <c r="B93" t="s">
        <v>18</v>
      </c>
      <c r="C93" t="s">
        <v>193</v>
      </c>
      <c r="D93" t="s">
        <v>204</v>
      </c>
      <c r="E93" t="s">
        <v>234</v>
      </c>
      <c r="F93" t="s">
        <v>529</v>
      </c>
      <c r="G93" t="s">
        <v>65</v>
      </c>
      <c r="H93" t="s">
        <v>202</v>
      </c>
      <c r="I93" s="1">
        <v>5.3499999999999997E-3</v>
      </c>
      <c r="J93" s="1">
        <v>3.98E-3</v>
      </c>
      <c r="K93" s="1">
        <v>6.9499999999999995E-5</v>
      </c>
      <c r="L93" s="1">
        <v>8.1899999999999999E-5</v>
      </c>
      <c r="M93" s="1">
        <v>1.7E-5</v>
      </c>
      <c r="N93" s="1">
        <v>3.65E-5</v>
      </c>
      <c r="O93" s="1">
        <v>1.26E-4</v>
      </c>
      <c r="P93" s="1">
        <v>7.5599999999999994E-5</v>
      </c>
      <c r="Q93" s="1">
        <v>4.9700000000000002E-5</v>
      </c>
      <c r="R93" s="1">
        <v>1.7900000000000001E-5</v>
      </c>
      <c r="S93" s="1">
        <v>2.05E-4</v>
      </c>
      <c r="T93" s="1">
        <v>2.6899999999999998E-4</v>
      </c>
      <c r="U93" s="1">
        <f>AVERAGE(S93:T93)</f>
        <v>2.3699999999999999E-4</v>
      </c>
    </row>
    <row r="94" spans="1:21" x14ac:dyDescent="0.25">
      <c r="A94" t="s">
        <v>231</v>
      </c>
      <c r="B94" t="s">
        <v>18</v>
      </c>
      <c r="C94" t="s">
        <v>193</v>
      </c>
      <c r="D94" t="s">
        <v>200</v>
      </c>
      <c r="E94" t="s">
        <v>232</v>
      </c>
      <c r="F94" t="s">
        <v>529</v>
      </c>
      <c r="G94" t="s">
        <v>196</v>
      </c>
      <c r="H94" t="s">
        <v>202</v>
      </c>
      <c r="I94" s="1">
        <v>0.13700000000000001</v>
      </c>
      <c r="J94" s="1">
        <v>6.7000000000000004E-2</v>
      </c>
      <c r="K94" s="1">
        <v>6.2399999999999999E-4</v>
      </c>
      <c r="L94" s="1">
        <v>6.8099999999999996E-4</v>
      </c>
      <c r="M94" s="1">
        <v>2.8600000000000001E-4</v>
      </c>
      <c r="N94" s="1">
        <v>1.22E-4</v>
      </c>
      <c r="O94" s="1">
        <v>9.3099999999999997E-4</v>
      </c>
      <c r="P94" s="1">
        <v>6.69E-4</v>
      </c>
      <c r="Q94" s="1">
        <v>4.8000000000000001E-4</v>
      </c>
      <c r="R94" s="1">
        <v>1.2E-4</v>
      </c>
      <c r="S94" s="1">
        <v>1.7099999999999999E-3</v>
      </c>
      <c r="T94" s="1">
        <v>2.2000000000000001E-3</v>
      </c>
      <c r="U94" s="1">
        <f>AVERAGE(S94:T94)</f>
        <v>1.9550000000000001E-3</v>
      </c>
    </row>
    <row r="95" spans="1:21" x14ac:dyDescent="0.25">
      <c r="A95" t="s">
        <v>246</v>
      </c>
      <c r="B95" t="s">
        <v>18</v>
      </c>
      <c r="C95" t="s">
        <v>193</v>
      </c>
      <c r="D95" t="s">
        <v>200</v>
      </c>
      <c r="E95" t="s">
        <v>232</v>
      </c>
      <c r="F95" t="s">
        <v>529</v>
      </c>
      <c r="G95" t="s">
        <v>196</v>
      </c>
      <c r="H95" t="s">
        <v>202</v>
      </c>
      <c r="I95" s="1">
        <v>3.09E-2</v>
      </c>
      <c r="J95" s="1">
        <v>2.5499999999999998E-2</v>
      </c>
      <c r="K95" s="1">
        <v>1.7200000000000001E-4</v>
      </c>
      <c r="L95" s="1">
        <v>1.73E-4</v>
      </c>
      <c r="M95" s="1">
        <v>1.12E-4</v>
      </c>
      <c r="N95" s="1">
        <v>5.9299999999999998E-5</v>
      </c>
      <c r="O95" s="1">
        <v>3.4499999999999998E-4</v>
      </c>
      <c r="P95" s="1">
        <v>2.43E-4</v>
      </c>
      <c r="Q95" s="1">
        <v>1.83E-4</v>
      </c>
      <c r="R95" s="1">
        <v>6.0000000000000002E-5</v>
      </c>
      <c r="S95" s="1">
        <v>5.1599999999999997E-4</v>
      </c>
      <c r="T95" s="1">
        <v>8.3100000000000003E-4</v>
      </c>
      <c r="U95" s="1">
        <f>AVERAGE(S95:T95)</f>
        <v>6.7350000000000005E-4</v>
      </c>
    </row>
    <row r="96" spans="1:21" x14ac:dyDescent="0.25">
      <c r="A96" t="s">
        <v>339</v>
      </c>
      <c r="B96" t="s">
        <v>18</v>
      </c>
      <c r="C96" t="s">
        <v>193</v>
      </c>
      <c r="D96" t="s">
        <v>200</v>
      </c>
      <c r="E96" t="s">
        <v>232</v>
      </c>
      <c r="F96" t="s">
        <v>529</v>
      </c>
      <c r="G96" t="s">
        <v>196</v>
      </c>
      <c r="H96" t="s">
        <v>202</v>
      </c>
      <c r="I96" s="1">
        <v>0.22600000000000001</v>
      </c>
      <c r="J96" s="1">
        <v>6.13E-2</v>
      </c>
      <c r="K96" s="1">
        <v>5.4199999999999995E-4</v>
      </c>
      <c r="L96" s="1">
        <v>3.7300000000000001E-4</v>
      </c>
      <c r="M96" s="1">
        <v>1.9900000000000001E-4</v>
      </c>
      <c r="N96" s="1">
        <v>1.76E-4</v>
      </c>
      <c r="O96" s="1">
        <v>8.8000000000000003E-4</v>
      </c>
      <c r="P96" s="1">
        <v>4.9399999999999997E-4</v>
      </c>
      <c r="Q96" s="1">
        <v>3.96E-3</v>
      </c>
      <c r="R96" s="1">
        <v>3.86E-4</v>
      </c>
      <c r="S96" s="1">
        <v>1.2899999999999999E-3</v>
      </c>
      <c r="T96" s="1">
        <v>5.7200000000000003E-3</v>
      </c>
      <c r="U96" s="1">
        <f>AVERAGE(S96:T96)</f>
        <v>3.5050000000000003E-3</v>
      </c>
    </row>
    <row r="97" spans="1:21" x14ac:dyDescent="0.25">
      <c r="A97" t="s">
        <v>393</v>
      </c>
      <c r="B97" t="s">
        <v>18</v>
      </c>
      <c r="C97" t="s">
        <v>382</v>
      </c>
      <c r="D97" t="s">
        <v>386</v>
      </c>
      <c r="E97" t="s">
        <v>394</v>
      </c>
      <c r="F97" t="s">
        <v>529</v>
      </c>
      <c r="G97" t="s">
        <v>65</v>
      </c>
      <c r="H97" t="s">
        <v>26</v>
      </c>
      <c r="I97" s="1">
        <v>5.5500000000000002E-6</v>
      </c>
      <c r="J97" s="1">
        <v>4.1099999999999996E-6</v>
      </c>
      <c r="K97" s="1">
        <v>2.62E-8</v>
      </c>
      <c r="L97" s="1">
        <v>1.4999999999999999E-8</v>
      </c>
      <c r="M97" s="1">
        <v>2.9699999999999999E-9</v>
      </c>
      <c r="N97" s="1">
        <v>3.3000000000000002E-9</v>
      </c>
      <c r="O97" s="1">
        <v>2.2799999999999999E-8</v>
      </c>
      <c r="P97" s="1">
        <v>1.2499999999999999E-8</v>
      </c>
      <c r="Q97" s="1">
        <v>2.7000000000000002E-9</v>
      </c>
      <c r="R97" s="1">
        <v>3.22E-9</v>
      </c>
      <c r="S97" s="1">
        <v>4.7500000000000002E-8</v>
      </c>
      <c r="T97" s="1">
        <v>4.1199999999999998E-8</v>
      </c>
      <c r="U97" s="1">
        <f>AVERAGE(S97:T97)</f>
        <v>4.4349999999999997E-8</v>
      </c>
    </row>
    <row r="98" spans="1:21" x14ac:dyDescent="0.25">
      <c r="A98" t="s">
        <v>437</v>
      </c>
      <c r="B98" t="s">
        <v>18</v>
      </c>
      <c r="C98" t="s">
        <v>382</v>
      </c>
      <c r="D98" t="s">
        <v>386</v>
      </c>
      <c r="E98" t="s">
        <v>394</v>
      </c>
      <c r="F98" t="s">
        <v>529</v>
      </c>
      <c r="G98" t="s">
        <v>135</v>
      </c>
      <c r="H98" t="s">
        <v>26</v>
      </c>
      <c r="I98" s="1">
        <v>2.1799999999999999E-6</v>
      </c>
      <c r="J98" s="1">
        <v>1.5400000000000001E-6</v>
      </c>
      <c r="K98" s="1">
        <v>1.24E-8</v>
      </c>
      <c r="L98" s="1">
        <v>9.7100000000000006E-9</v>
      </c>
      <c r="M98" s="1">
        <v>2.9899999999999998E-9</v>
      </c>
      <c r="N98" s="1">
        <v>3.36E-9</v>
      </c>
      <c r="O98" s="1">
        <v>1E-8</v>
      </c>
      <c r="P98" s="1">
        <v>7.5499999999999998E-9</v>
      </c>
      <c r="Q98" s="1">
        <v>2.0000000000000001E-9</v>
      </c>
      <c r="R98" s="1">
        <v>2.8200000000000002E-9</v>
      </c>
      <c r="S98" s="1">
        <v>2.84E-8</v>
      </c>
      <c r="T98" s="1">
        <v>2.2399999999999999E-8</v>
      </c>
      <c r="U98" s="1">
        <f>AVERAGE(S98:T98)</f>
        <v>2.5399999999999999E-8</v>
      </c>
    </row>
    <row r="99" spans="1:21" x14ac:dyDescent="0.25">
      <c r="A99" t="s">
        <v>301</v>
      </c>
      <c r="B99" t="s">
        <v>18</v>
      </c>
      <c r="C99" t="s">
        <v>193</v>
      </c>
      <c r="D99" t="s">
        <v>204</v>
      </c>
      <c r="E99" t="s">
        <v>302</v>
      </c>
      <c r="F99" t="s">
        <v>529</v>
      </c>
      <c r="G99" t="s">
        <v>65</v>
      </c>
      <c r="H99" t="s">
        <v>23</v>
      </c>
      <c r="I99" s="1">
        <v>4.49E-5</v>
      </c>
      <c r="J99" s="1">
        <v>2.83E-5</v>
      </c>
      <c r="K99" s="1">
        <v>3.0699999999999998E-7</v>
      </c>
      <c r="L99" s="1">
        <v>4.1600000000000002E-7</v>
      </c>
      <c r="M99" s="1">
        <v>1.6999999999999999E-7</v>
      </c>
      <c r="N99" s="1">
        <v>4.1699999999999999E-7</v>
      </c>
      <c r="O99" s="1">
        <v>6.7700000000000004E-7</v>
      </c>
      <c r="P99" s="1">
        <v>8.71E-7</v>
      </c>
      <c r="Q99" s="1">
        <v>3.77E-7</v>
      </c>
      <c r="R99" s="1">
        <v>2.9999999999999999E-7</v>
      </c>
      <c r="S99" s="1">
        <v>1.31E-6</v>
      </c>
      <c r="T99" s="1">
        <v>2.2299999999999998E-6</v>
      </c>
      <c r="U99" s="1">
        <f>AVERAGE(S99:T99)</f>
        <v>1.77E-6</v>
      </c>
    </row>
    <row r="100" spans="1:21" x14ac:dyDescent="0.25">
      <c r="A100" t="s">
        <v>398</v>
      </c>
      <c r="B100" t="s">
        <v>18</v>
      </c>
      <c r="C100" t="s">
        <v>382</v>
      </c>
      <c r="D100" t="s">
        <v>389</v>
      </c>
      <c r="E100" t="s">
        <v>399</v>
      </c>
      <c r="F100" t="s">
        <v>529</v>
      </c>
      <c r="G100" t="s">
        <v>58</v>
      </c>
      <c r="H100" t="s">
        <v>31</v>
      </c>
      <c r="I100" s="1">
        <v>9.2200000000000008E-3</v>
      </c>
      <c r="J100" s="1">
        <v>8.6199999999999992E-3</v>
      </c>
      <c r="K100" s="1">
        <v>2.1999999999999999E-5</v>
      </c>
      <c r="L100" s="1">
        <v>6.0399999999999998E-6</v>
      </c>
      <c r="M100" s="1">
        <v>6.4899999999999997E-6</v>
      </c>
      <c r="N100" s="1">
        <v>6.3300000000000004E-6</v>
      </c>
      <c r="O100" s="1">
        <v>2.97E-5</v>
      </c>
      <c r="P100" s="1">
        <v>1.56E-5</v>
      </c>
      <c r="Q100" s="1">
        <v>1.56E-5</v>
      </c>
      <c r="R100" s="1">
        <v>1.1399999999999999E-5</v>
      </c>
      <c r="S100" s="1">
        <v>4.0899999999999998E-5</v>
      </c>
      <c r="T100" s="1">
        <v>7.2399999999999998E-5</v>
      </c>
      <c r="U100" s="1">
        <f>AVERAGE(S100:T100)</f>
        <v>5.6649999999999995E-5</v>
      </c>
    </row>
    <row r="101" spans="1:21" x14ac:dyDescent="0.25">
      <c r="A101" t="s">
        <v>396</v>
      </c>
      <c r="B101" t="s">
        <v>18</v>
      </c>
      <c r="C101" t="s">
        <v>382</v>
      </c>
      <c r="D101" t="s">
        <v>389</v>
      </c>
      <c r="E101" t="s">
        <v>397</v>
      </c>
      <c r="F101" t="s">
        <v>529</v>
      </c>
      <c r="G101" t="s">
        <v>58</v>
      </c>
      <c r="H101" t="s">
        <v>23</v>
      </c>
      <c r="I101" s="1">
        <v>6.5399999999999998E-3</v>
      </c>
      <c r="J101" s="1">
        <v>6.1700000000000001E-3</v>
      </c>
      <c r="K101" s="1">
        <v>3.26E-5</v>
      </c>
      <c r="L101" s="1">
        <v>8.3399999999999998E-6</v>
      </c>
      <c r="M101" s="1">
        <v>1.3900000000000001E-5</v>
      </c>
      <c r="N101" s="1">
        <v>5.7300000000000002E-6</v>
      </c>
      <c r="O101" s="1">
        <v>9.4900000000000006E-6</v>
      </c>
      <c r="P101" s="1">
        <v>5.2900000000000002E-6</v>
      </c>
      <c r="Q101" s="1">
        <v>5.7799999999999997E-6</v>
      </c>
      <c r="R101" s="1">
        <v>2.5399999999999998E-6</v>
      </c>
      <c r="S101" s="1">
        <v>6.0600000000000003E-5</v>
      </c>
      <c r="T101" s="1">
        <v>2.3099999999999999E-5</v>
      </c>
      <c r="U101" s="1">
        <f>AVERAGE(S101:T101)</f>
        <v>4.1850000000000001E-5</v>
      </c>
    </row>
    <row r="102" spans="1:21" x14ac:dyDescent="0.25">
      <c r="A102" t="s">
        <v>400</v>
      </c>
      <c r="B102" t="s">
        <v>18</v>
      </c>
      <c r="C102" t="s">
        <v>382</v>
      </c>
      <c r="D102" t="s">
        <v>389</v>
      </c>
      <c r="E102" t="s">
        <v>401</v>
      </c>
      <c r="F102" t="s">
        <v>529</v>
      </c>
      <c r="G102" t="s">
        <v>58</v>
      </c>
      <c r="H102" t="s">
        <v>23</v>
      </c>
      <c r="I102" s="1">
        <v>2.66E-3</v>
      </c>
      <c r="J102" s="1">
        <v>2.3600000000000001E-3</v>
      </c>
      <c r="K102" s="1">
        <v>1.88E-5</v>
      </c>
      <c r="L102" s="1">
        <v>4.6700000000000002E-6</v>
      </c>
      <c r="M102" s="1">
        <v>2.5000000000000002E-6</v>
      </c>
      <c r="N102" s="1">
        <v>1.8500000000000001E-6</v>
      </c>
      <c r="O102" s="1">
        <v>1.4600000000000001E-5</v>
      </c>
      <c r="P102" s="1">
        <v>7.8800000000000008E-6</v>
      </c>
      <c r="Q102" s="1">
        <v>3.8E-6</v>
      </c>
      <c r="R102" s="1">
        <v>2.7099999999999999E-6</v>
      </c>
      <c r="S102" s="1">
        <v>2.7900000000000001E-5</v>
      </c>
      <c r="T102" s="1">
        <v>2.9E-5</v>
      </c>
      <c r="U102" s="1">
        <f>AVERAGE(S102:T102)</f>
        <v>2.845E-5</v>
      </c>
    </row>
    <row r="103" spans="1:21" x14ac:dyDescent="0.25">
      <c r="A103" t="s">
        <v>217</v>
      </c>
      <c r="B103" t="s">
        <v>18</v>
      </c>
      <c r="C103" t="s">
        <v>193</v>
      </c>
      <c r="D103" t="s">
        <v>218</v>
      </c>
      <c r="E103" t="s">
        <v>219</v>
      </c>
      <c r="F103" t="s">
        <v>529</v>
      </c>
      <c r="G103" t="s">
        <v>196</v>
      </c>
      <c r="H103" t="s">
        <v>26</v>
      </c>
      <c r="I103" s="1">
        <v>5.1400000000000003E-4</v>
      </c>
      <c r="J103" s="1">
        <v>3.8200000000000002E-4</v>
      </c>
      <c r="K103" s="1">
        <v>6.5699999999999998E-6</v>
      </c>
      <c r="L103" s="1">
        <v>5.5500000000000002E-6</v>
      </c>
      <c r="M103" s="1">
        <v>3.5899999999999999E-6</v>
      </c>
      <c r="N103" s="1">
        <v>5.1599999999999997E-6</v>
      </c>
      <c r="O103" s="1">
        <v>7.5100000000000001E-6</v>
      </c>
      <c r="P103" s="1">
        <v>4.9599999999999999E-6</v>
      </c>
      <c r="Q103" s="1">
        <v>4.0300000000000004E-6</v>
      </c>
      <c r="R103" s="1">
        <v>1.7600000000000001E-6</v>
      </c>
      <c r="S103" s="1">
        <v>2.09E-5</v>
      </c>
      <c r="T103" s="1">
        <v>1.8300000000000001E-5</v>
      </c>
      <c r="U103" s="1">
        <f>AVERAGE(S103:T103)</f>
        <v>1.9600000000000002E-5</v>
      </c>
    </row>
    <row r="104" spans="1:21" x14ac:dyDescent="0.25">
      <c r="A104" t="s">
        <v>78</v>
      </c>
      <c r="B104" t="s">
        <v>18</v>
      </c>
      <c r="C104" t="s">
        <v>19</v>
      </c>
      <c r="D104" t="s">
        <v>20</v>
      </c>
      <c r="E104" t="s">
        <v>79</v>
      </c>
      <c r="F104" t="s">
        <v>529</v>
      </c>
      <c r="G104" t="s">
        <v>22</v>
      </c>
      <c r="H104" t="s">
        <v>31</v>
      </c>
      <c r="I104" s="1">
        <v>8.6899999999999998E-6</v>
      </c>
      <c r="J104" s="1">
        <v>4.5199999999999999E-6</v>
      </c>
      <c r="K104" s="1">
        <v>9.9200000000000002E-8</v>
      </c>
      <c r="L104" s="1">
        <v>4.6700000000000001E-8</v>
      </c>
      <c r="M104" s="1">
        <v>3.7399999999999997E-8</v>
      </c>
      <c r="N104" s="1">
        <v>8.6100000000000007E-9</v>
      </c>
      <c r="O104" s="1">
        <v>2.23E-7</v>
      </c>
      <c r="P104" s="1">
        <v>2.2399999999999999E-7</v>
      </c>
      <c r="Q104" s="1">
        <v>8.2000000000000006E-8</v>
      </c>
      <c r="R104" s="1">
        <v>8.9200000000000005E-8</v>
      </c>
      <c r="S104" s="1">
        <v>1.92E-7</v>
      </c>
      <c r="T104" s="1">
        <v>6.1799999999999995E-7</v>
      </c>
      <c r="U104" s="1">
        <f>AVERAGE(S104:T104)</f>
        <v>4.0499999999999999E-7</v>
      </c>
    </row>
    <row r="105" spans="1:21" x14ac:dyDescent="0.25">
      <c r="A105" t="s">
        <v>402</v>
      </c>
      <c r="B105" t="s">
        <v>18</v>
      </c>
      <c r="C105" t="s">
        <v>382</v>
      </c>
      <c r="D105" t="s">
        <v>386</v>
      </c>
      <c r="E105" t="s">
        <v>403</v>
      </c>
      <c r="F105" t="s">
        <v>529</v>
      </c>
      <c r="G105" t="s">
        <v>196</v>
      </c>
      <c r="H105" t="s">
        <v>26</v>
      </c>
      <c r="I105" s="1">
        <v>2.1299999999999999E-5</v>
      </c>
      <c r="J105" s="1">
        <v>1.52E-5</v>
      </c>
      <c r="K105" s="1">
        <v>9.2799999999999997E-8</v>
      </c>
      <c r="L105" s="1">
        <v>3.9799999999999999E-8</v>
      </c>
      <c r="M105" s="1">
        <v>1.1700000000000001E-8</v>
      </c>
      <c r="N105" s="1">
        <v>1.42E-8</v>
      </c>
      <c r="O105" s="1">
        <v>9.4899999999999996E-8</v>
      </c>
      <c r="P105" s="1">
        <v>6.3500000000000006E-8</v>
      </c>
      <c r="Q105" s="1">
        <v>1.8299999999999998E-8</v>
      </c>
      <c r="R105" s="1">
        <v>3.0099999999999998E-8</v>
      </c>
      <c r="S105" s="1">
        <v>1.5800000000000001E-7</v>
      </c>
      <c r="T105" s="1">
        <v>2.0699999999999999E-7</v>
      </c>
      <c r="U105" s="1">
        <f>AVERAGE(S105:T105)</f>
        <v>1.825E-7</v>
      </c>
    </row>
    <row r="106" spans="1:21" x14ac:dyDescent="0.25">
      <c r="A106" t="s">
        <v>290</v>
      </c>
      <c r="B106" t="s">
        <v>18</v>
      </c>
      <c r="C106" t="s">
        <v>193</v>
      </c>
      <c r="D106" t="s">
        <v>226</v>
      </c>
      <c r="E106" t="s">
        <v>291</v>
      </c>
      <c r="F106" t="s">
        <v>529</v>
      </c>
      <c r="G106" t="s">
        <v>36</v>
      </c>
      <c r="H106" t="s">
        <v>202</v>
      </c>
      <c r="I106" s="1">
        <v>3.6100000000000003E-5</v>
      </c>
      <c r="J106" s="1">
        <v>2.7500000000000001E-5</v>
      </c>
      <c r="K106" s="1">
        <v>2.4499999999999998E-7</v>
      </c>
      <c r="L106" s="1">
        <v>1.23E-7</v>
      </c>
      <c r="M106" s="1">
        <v>4.3999999999999997E-8</v>
      </c>
      <c r="N106" s="1">
        <v>2.7999999999999999E-8</v>
      </c>
      <c r="O106" s="1">
        <v>2.17E-7</v>
      </c>
      <c r="P106" s="1">
        <v>2.8700000000000002E-7</v>
      </c>
      <c r="Q106" s="1">
        <v>7.3000000000000005E-8</v>
      </c>
      <c r="R106" s="1">
        <v>5.3500000000000003E-8</v>
      </c>
      <c r="S106" s="1">
        <v>4.4000000000000002E-7</v>
      </c>
      <c r="T106" s="1">
        <v>6.3099999999999997E-7</v>
      </c>
      <c r="U106" s="1">
        <f>AVERAGE(S106:T106)</f>
        <v>5.355E-7</v>
      </c>
    </row>
    <row r="107" spans="1:21" x14ac:dyDescent="0.25">
      <c r="A107" t="s">
        <v>303</v>
      </c>
      <c r="B107" t="s">
        <v>18</v>
      </c>
      <c r="C107" t="s">
        <v>193</v>
      </c>
      <c r="D107" t="s">
        <v>226</v>
      </c>
      <c r="E107" t="s">
        <v>291</v>
      </c>
      <c r="F107" t="s">
        <v>529</v>
      </c>
      <c r="G107" t="s">
        <v>36</v>
      </c>
      <c r="H107" t="s">
        <v>202</v>
      </c>
      <c r="I107" s="1">
        <v>1.34E-5</v>
      </c>
      <c r="J107" s="1">
        <v>1.0200000000000001E-5</v>
      </c>
      <c r="K107" s="1">
        <v>7.2499999999999994E-8</v>
      </c>
      <c r="L107" s="1">
        <v>4.9600000000000001E-8</v>
      </c>
      <c r="M107" s="1">
        <v>1.37E-8</v>
      </c>
      <c r="N107" s="1">
        <v>2.03E-8</v>
      </c>
      <c r="O107" s="1">
        <v>7.4400000000000004E-8</v>
      </c>
      <c r="P107" s="1">
        <v>8.7699999999999998E-8</v>
      </c>
      <c r="Q107" s="1">
        <v>3.7300000000000003E-8</v>
      </c>
      <c r="R107" s="1">
        <v>3.1599999999999998E-8</v>
      </c>
      <c r="S107" s="1">
        <v>1.5599999999999999E-7</v>
      </c>
      <c r="T107" s="1">
        <v>2.3099999999999999E-7</v>
      </c>
      <c r="U107" s="1">
        <f>AVERAGE(S107:T107)</f>
        <v>1.9349999999999998E-7</v>
      </c>
    </row>
    <row r="108" spans="1:21" x14ac:dyDescent="0.25">
      <c r="A108" t="s">
        <v>331</v>
      </c>
      <c r="B108" t="s">
        <v>18</v>
      </c>
      <c r="C108" t="s">
        <v>193</v>
      </c>
      <c r="D108" t="s">
        <v>226</v>
      </c>
      <c r="E108" t="s">
        <v>291</v>
      </c>
      <c r="F108" t="s">
        <v>529</v>
      </c>
      <c r="G108" t="s">
        <v>36</v>
      </c>
      <c r="H108" t="s">
        <v>23</v>
      </c>
      <c r="I108" s="1">
        <v>1.33E-5</v>
      </c>
      <c r="J108" s="1">
        <v>9.55E-6</v>
      </c>
      <c r="K108" s="1">
        <v>9.5399999999999994E-8</v>
      </c>
      <c r="L108" s="1">
        <v>8.0799999999999996E-8</v>
      </c>
      <c r="M108" s="1">
        <v>3.0199999999999999E-8</v>
      </c>
      <c r="N108" s="1">
        <v>1.5700000000000002E-8</v>
      </c>
      <c r="O108" s="1">
        <v>1.06E-7</v>
      </c>
      <c r="P108" s="1">
        <v>1.09E-7</v>
      </c>
      <c r="Q108" s="1">
        <v>5.0600000000000003E-8</v>
      </c>
      <c r="R108" s="1">
        <v>2.6300000000000001E-8</v>
      </c>
      <c r="S108" s="1">
        <v>2.22E-7</v>
      </c>
      <c r="T108" s="1">
        <v>2.9200000000000002E-7</v>
      </c>
      <c r="U108" s="1">
        <f>AVERAGE(S108:T108)</f>
        <v>2.5700000000000004E-7</v>
      </c>
    </row>
    <row r="109" spans="1:21" x14ac:dyDescent="0.25">
      <c r="A109" t="s">
        <v>406</v>
      </c>
      <c r="B109" t="s">
        <v>18</v>
      </c>
      <c r="C109" t="s">
        <v>382</v>
      </c>
      <c r="D109" t="s">
        <v>383</v>
      </c>
      <c r="E109" t="s">
        <v>407</v>
      </c>
      <c r="F109" t="s">
        <v>529</v>
      </c>
      <c r="G109" t="s">
        <v>42</v>
      </c>
      <c r="H109" t="s">
        <v>31</v>
      </c>
      <c r="I109" s="1">
        <v>1.24E-2</v>
      </c>
      <c r="J109" s="1">
        <v>8.4899999999999993E-3</v>
      </c>
      <c r="K109" s="1">
        <v>7.0099999999999996E-5</v>
      </c>
      <c r="L109" s="1">
        <v>3.6300000000000001E-5</v>
      </c>
      <c r="M109" s="1">
        <v>1.7200000000000001E-5</v>
      </c>
      <c r="N109" s="1">
        <v>7.8800000000000008E-6</v>
      </c>
      <c r="O109" s="1">
        <v>7.6500000000000003E-5</v>
      </c>
      <c r="P109" s="1">
        <v>1.08E-4</v>
      </c>
      <c r="Q109" s="1">
        <v>3.29E-5</v>
      </c>
      <c r="R109" s="1">
        <v>2.41E-5</v>
      </c>
      <c r="S109" s="1">
        <v>1.3100000000000001E-4</v>
      </c>
      <c r="T109" s="1">
        <v>2.41E-4</v>
      </c>
      <c r="U109" s="1">
        <f>AVERAGE(S109:T109)</f>
        <v>1.8600000000000002E-4</v>
      </c>
    </row>
    <row r="110" spans="1:21" x14ac:dyDescent="0.25">
      <c r="A110" t="s">
        <v>408</v>
      </c>
      <c r="B110" t="s">
        <v>18</v>
      </c>
      <c r="C110" t="s">
        <v>382</v>
      </c>
      <c r="D110" t="s">
        <v>383</v>
      </c>
      <c r="E110" t="s">
        <v>407</v>
      </c>
      <c r="F110" t="s">
        <v>529</v>
      </c>
      <c r="G110" t="s">
        <v>42</v>
      </c>
      <c r="H110" t="s">
        <v>31</v>
      </c>
      <c r="I110" s="1">
        <v>6.9399999999999996E-4</v>
      </c>
      <c r="J110" s="1">
        <v>1.2899999999999999E-4</v>
      </c>
      <c r="K110" s="1">
        <v>8.1300000000000001E-6</v>
      </c>
      <c r="L110" s="1">
        <v>5.1599999999999997E-6</v>
      </c>
      <c r="M110" s="1">
        <v>2.2199999999999999E-6</v>
      </c>
      <c r="N110" s="1">
        <v>2.7599999999999998E-7</v>
      </c>
      <c r="O110" s="1">
        <v>1.01E-5</v>
      </c>
      <c r="P110" s="1">
        <v>9.0599999999999997E-6</v>
      </c>
      <c r="Q110" s="1">
        <v>1.1600000000000001E-5</v>
      </c>
      <c r="R110" s="1">
        <v>1.5799999999999999E-6</v>
      </c>
      <c r="S110" s="1">
        <v>1.5800000000000001E-5</v>
      </c>
      <c r="T110" s="1">
        <v>3.2400000000000001E-5</v>
      </c>
      <c r="U110" s="1">
        <f>AVERAGE(S110:T110)</f>
        <v>2.4100000000000003E-5</v>
      </c>
    </row>
    <row r="111" spans="1:21" x14ac:dyDescent="0.25">
      <c r="A111" t="s">
        <v>430</v>
      </c>
      <c r="B111" t="s">
        <v>18</v>
      </c>
      <c r="C111" t="s">
        <v>382</v>
      </c>
      <c r="D111" t="s">
        <v>383</v>
      </c>
      <c r="E111" t="s">
        <v>407</v>
      </c>
      <c r="F111" t="s">
        <v>529</v>
      </c>
      <c r="G111" t="s">
        <v>42</v>
      </c>
      <c r="H111" t="s">
        <v>31</v>
      </c>
      <c r="I111" s="1">
        <v>5.5100000000000001E-3</v>
      </c>
      <c r="J111" s="1">
        <v>3.5500000000000002E-3</v>
      </c>
      <c r="K111" s="1">
        <v>2.65E-5</v>
      </c>
      <c r="L111" s="1">
        <v>1.66E-5</v>
      </c>
      <c r="M111" s="1">
        <v>7.5700000000000004E-6</v>
      </c>
      <c r="N111" s="1">
        <v>9.3200000000000006E-6</v>
      </c>
      <c r="O111" s="1">
        <v>3.4499999999999998E-5</v>
      </c>
      <c r="P111" s="1">
        <v>3.29E-5</v>
      </c>
      <c r="Q111" s="1">
        <v>2.7699999999999999E-5</v>
      </c>
      <c r="R111" s="1">
        <v>1.26E-5</v>
      </c>
      <c r="S111" s="1">
        <v>6.0000000000000002E-5</v>
      </c>
      <c r="T111" s="1">
        <v>1.08E-4</v>
      </c>
      <c r="U111" s="1">
        <f>AVERAGE(S111:T111)</f>
        <v>8.3999999999999995E-5</v>
      </c>
    </row>
    <row r="112" spans="1:21" x14ac:dyDescent="0.25">
      <c r="A112" t="s">
        <v>83</v>
      </c>
      <c r="B112" t="s">
        <v>18</v>
      </c>
      <c r="C112" t="s">
        <v>19</v>
      </c>
      <c r="D112" t="s">
        <v>34</v>
      </c>
      <c r="E112" t="s">
        <v>84</v>
      </c>
      <c r="F112" t="s">
        <v>529</v>
      </c>
      <c r="G112" t="s">
        <v>58</v>
      </c>
      <c r="H112" t="s">
        <v>31</v>
      </c>
      <c r="I112" s="1">
        <v>5.3399999999999997E-5</v>
      </c>
      <c r="J112" s="1">
        <v>3.6000000000000001E-5</v>
      </c>
      <c r="K112" s="1">
        <v>2.9400000000000001E-7</v>
      </c>
      <c r="L112" s="1">
        <v>1.09E-7</v>
      </c>
      <c r="M112" s="1">
        <v>2.9799999999999999E-8</v>
      </c>
      <c r="N112" s="1">
        <v>1.8699999999999999E-8</v>
      </c>
      <c r="O112" s="1">
        <v>3.1199999999999999E-7</v>
      </c>
      <c r="P112" s="1">
        <v>2.1400000000000001E-7</v>
      </c>
      <c r="Q112" s="1">
        <v>4.7899999999999999E-8</v>
      </c>
      <c r="R112" s="1">
        <v>4.9000000000000002E-8</v>
      </c>
      <c r="S112" s="1">
        <v>4.5200000000000002E-7</v>
      </c>
      <c r="T112" s="1">
        <v>6.2300000000000001E-7</v>
      </c>
      <c r="U112" s="1">
        <f>AVERAGE(S112:T112)</f>
        <v>5.3750000000000004E-7</v>
      </c>
    </row>
    <row r="113" spans="1:21" x14ac:dyDescent="0.25">
      <c r="A113" t="s">
        <v>238</v>
      </c>
      <c r="B113" t="s">
        <v>18</v>
      </c>
      <c r="C113" t="s">
        <v>193</v>
      </c>
      <c r="D113" t="s">
        <v>226</v>
      </c>
      <c r="E113" t="s">
        <v>239</v>
      </c>
      <c r="F113" t="s">
        <v>529</v>
      </c>
      <c r="G113" t="s">
        <v>196</v>
      </c>
      <c r="H113" t="s">
        <v>202</v>
      </c>
      <c r="I113" s="1">
        <v>3.2699999999999999E-3</v>
      </c>
      <c r="J113" s="1">
        <v>2.5500000000000002E-3</v>
      </c>
      <c r="K113" s="1">
        <v>1.84E-5</v>
      </c>
      <c r="L113" s="1">
        <v>1.7399999999999999E-5</v>
      </c>
      <c r="M113" s="1">
        <v>1.75E-6</v>
      </c>
      <c r="N113" s="1">
        <v>2.7E-6</v>
      </c>
      <c r="O113" s="1">
        <v>3.8399999999999998E-5</v>
      </c>
      <c r="P113" s="1">
        <v>3.1999999999999999E-5</v>
      </c>
      <c r="Q113" s="1">
        <v>1.2E-5</v>
      </c>
      <c r="R113" s="1">
        <v>7.52E-6</v>
      </c>
      <c r="S113" s="1">
        <v>4.0299999999999997E-5</v>
      </c>
      <c r="T113" s="1">
        <v>8.9900000000000003E-5</v>
      </c>
      <c r="U113" s="1">
        <f>AVERAGE(S113:T113)</f>
        <v>6.5099999999999997E-5</v>
      </c>
    </row>
    <row r="114" spans="1:21" x14ac:dyDescent="0.25">
      <c r="A114" t="s">
        <v>80</v>
      </c>
      <c r="B114" t="s">
        <v>18</v>
      </c>
      <c r="C114" t="s">
        <v>19</v>
      </c>
      <c r="D114" t="s">
        <v>20</v>
      </c>
      <c r="E114" t="s">
        <v>81</v>
      </c>
      <c r="F114" t="s">
        <v>529</v>
      </c>
      <c r="G114" t="s">
        <v>22</v>
      </c>
      <c r="H114" t="s">
        <v>31</v>
      </c>
      <c r="I114" s="1">
        <v>2.2000000000000001E-4</v>
      </c>
      <c r="J114" s="1">
        <v>1.2300000000000001E-4</v>
      </c>
      <c r="K114" s="1">
        <v>2.4200000000000001E-6</v>
      </c>
      <c r="L114" s="1">
        <v>1.46E-6</v>
      </c>
      <c r="M114" s="1">
        <v>1.06E-6</v>
      </c>
      <c r="N114" s="1">
        <v>2.4299999999999999E-7</v>
      </c>
      <c r="O114" s="1">
        <v>5.9100000000000002E-6</v>
      </c>
      <c r="P114" s="1">
        <v>7.1300000000000003E-6</v>
      </c>
      <c r="Q114" s="1">
        <v>2.9699999999999999E-6</v>
      </c>
      <c r="R114" s="1">
        <v>2.3700000000000002E-6</v>
      </c>
      <c r="S114" s="1">
        <v>5.1800000000000004E-6</v>
      </c>
      <c r="T114" s="1">
        <v>1.84E-5</v>
      </c>
      <c r="U114" s="1">
        <f>AVERAGE(S114:T114)</f>
        <v>1.1790000000000001E-5</v>
      </c>
    </row>
    <row r="115" spans="1:21" x14ac:dyDescent="0.25">
      <c r="A115" t="s">
        <v>85</v>
      </c>
      <c r="B115" t="s">
        <v>18</v>
      </c>
      <c r="C115" t="s">
        <v>19</v>
      </c>
      <c r="D115" t="s">
        <v>20</v>
      </c>
      <c r="E115" t="s">
        <v>81</v>
      </c>
      <c r="F115" t="s">
        <v>529</v>
      </c>
      <c r="G115" t="s">
        <v>22</v>
      </c>
      <c r="H115" t="s">
        <v>26</v>
      </c>
      <c r="I115" s="1">
        <v>9.5599999999999999E-6</v>
      </c>
      <c r="J115" s="1">
        <v>5.7899999999999996E-6</v>
      </c>
      <c r="K115" s="1">
        <v>7.9599999999999998E-8</v>
      </c>
      <c r="L115" s="1">
        <v>3.5899999999999997E-8</v>
      </c>
      <c r="M115" s="1">
        <v>2.3099999999999998E-8</v>
      </c>
      <c r="N115" s="1">
        <v>9.3800000000000003E-9</v>
      </c>
      <c r="O115" s="1">
        <v>1.8799999999999999E-7</v>
      </c>
      <c r="P115" s="1">
        <v>1.8E-7</v>
      </c>
      <c r="Q115" s="1">
        <v>7.3500000000000003E-8</v>
      </c>
      <c r="R115" s="1">
        <v>7.8699999999999997E-8</v>
      </c>
      <c r="S115" s="1">
        <v>1.48E-7</v>
      </c>
      <c r="T115" s="1">
        <v>5.2E-7</v>
      </c>
      <c r="U115" s="1">
        <f>AVERAGE(S115:T115)</f>
        <v>3.34E-7</v>
      </c>
    </row>
    <row r="116" spans="1:21" x14ac:dyDescent="0.25">
      <c r="A116" t="s">
        <v>170</v>
      </c>
      <c r="B116" t="s">
        <v>18</v>
      </c>
      <c r="C116" t="s">
        <v>19</v>
      </c>
      <c r="D116" t="s">
        <v>20</v>
      </c>
      <c r="E116" t="s">
        <v>81</v>
      </c>
      <c r="F116" t="s">
        <v>529</v>
      </c>
      <c r="G116" t="s">
        <v>22</v>
      </c>
      <c r="H116" t="s">
        <v>26</v>
      </c>
      <c r="I116" s="1">
        <v>6.5000000000000002E-7</v>
      </c>
      <c r="J116" s="1">
        <v>3.6300000000000001E-7</v>
      </c>
      <c r="K116" s="1">
        <v>7.3300000000000001E-9</v>
      </c>
      <c r="L116" s="1">
        <v>3.05E-9</v>
      </c>
      <c r="M116" s="1">
        <v>1.7700000000000001E-9</v>
      </c>
      <c r="N116" s="1">
        <v>8.9100000000000003E-10</v>
      </c>
      <c r="O116" s="1">
        <v>1.5700000000000002E-8</v>
      </c>
      <c r="P116" s="1">
        <v>1.6000000000000001E-8</v>
      </c>
      <c r="Q116" s="1">
        <v>7.7699999999999994E-9</v>
      </c>
      <c r="R116" s="1">
        <v>6.3300000000000003E-9</v>
      </c>
      <c r="S116" s="1">
        <v>1.3000000000000001E-8</v>
      </c>
      <c r="T116" s="1">
        <v>4.58E-8</v>
      </c>
      <c r="U116" s="1">
        <f>AVERAGE(S116:T116)</f>
        <v>2.9399999999999999E-8</v>
      </c>
    </row>
    <row r="117" spans="1:21" x14ac:dyDescent="0.25">
      <c r="A117" t="s">
        <v>184</v>
      </c>
      <c r="B117" t="s">
        <v>18</v>
      </c>
      <c r="C117" t="s">
        <v>19</v>
      </c>
      <c r="D117" t="s">
        <v>20</v>
      </c>
      <c r="E117" t="s">
        <v>81</v>
      </c>
      <c r="F117" t="s">
        <v>529</v>
      </c>
      <c r="G117" t="s">
        <v>22</v>
      </c>
      <c r="H117" t="s">
        <v>26</v>
      </c>
      <c r="I117" s="1">
        <v>1.2099999999999999E-5</v>
      </c>
      <c r="J117" s="1">
        <v>6.7499999999999997E-6</v>
      </c>
      <c r="K117" s="1">
        <v>2.1199999999999999E-7</v>
      </c>
      <c r="L117" s="1">
        <v>8.3400000000000006E-8</v>
      </c>
      <c r="M117" s="1">
        <v>5.99E-8</v>
      </c>
      <c r="N117" s="1">
        <v>2.11E-8</v>
      </c>
      <c r="O117" s="1">
        <v>2.79E-7</v>
      </c>
      <c r="P117" s="1">
        <v>3.3700000000000001E-7</v>
      </c>
      <c r="Q117" s="1">
        <v>1.3199999999999999E-7</v>
      </c>
      <c r="R117" s="1">
        <v>2.3699999999999999E-7</v>
      </c>
      <c r="S117" s="1">
        <v>3.77E-7</v>
      </c>
      <c r="T117" s="1">
        <v>9.8599999999999996E-7</v>
      </c>
      <c r="U117" s="1">
        <f>AVERAGE(S117:T117)</f>
        <v>6.8149999999999995E-7</v>
      </c>
    </row>
    <row r="118" spans="1:21" x14ac:dyDescent="0.25">
      <c r="A118" t="s">
        <v>191</v>
      </c>
      <c r="B118" t="s">
        <v>18</v>
      </c>
      <c r="C118" t="s">
        <v>19</v>
      </c>
      <c r="D118" t="s">
        <v>20</v>
      </c>
      <c r="E118" t="s">
        <v>81</v>
      </c>
      <c r="F118" t="s">
        <v>529</v>
      </c>
      <c r="G118" t="s">
        <v>22</v>
      </c>
      <c r="H118" t="s">
        <v>26</v>
      </c>
      <c r="I118" s="1">
        <v>1.55E-6</v>
      </c>
      <c r="J118" s="1">
        <v>1.02E-6</v>
      </c>
      <c r="K118" s="1">
        <v>1.4699999999999999E-8</v>
      </c>
      <c r="L118" s="1">
        <v>5.9699999999999999E-9</v>
      </c>
      <c r="M118" s="1">
        <v>3.17E-9</v>
      </c>
      <c r="N118" s="1">
        <v>5.9600000000000001E-10</v>
      </c>
      <c r="O118" s="1">
        <v>2.84E-8</v>
      </c>
      <c r="P118" s="1">
        <v>2.4699999999999999E-8</v>
      </c>
      <c r="Q118" s="1">
        <v>1.26E-8</v>
      </c>
      <c r="R118" s="1">
        <v>8.1899999999999992E-9</v>
      </c>
      <c r="S118" s="1">
        <v>2.44E-8</v>
      </c>
      <c r="T118" s="1">
        <v>7.3900000000000007E-8</v>
      </c>
      <c r="U118" s="1">
        <f>AVERAGE(S118:T118)</f>
        <v>4.915E-8</v>
      </c>
    </row>
    <row r="119" spans="1:21" x14ac:dyDescent="0.25">
      <c r="A119" t="s">
        <v>505</v>
      </c>
      <c r="B119" t="s">
        <v>18</v>
      </c>
      <c r="C119" t="s">
        <v>245</v>
      </c>
      <c r="D119" t="s">
        <v>194</v>
      </c>
      <c r="E119" t="s">
        <v>245</v>
      </c>
      <c r="F119" t="s">
        <v>530</v>
      </c>
      <c r="G119" t="s">
        <v>245</v>
      </c>
      <c r="H119" t="s">
        <v>23</v>
      </c>
      <c r="I119">
        <v>2.8129474244000001E-3</v>
      </c>
      <c r="J119">
        <v>2.1562769147000001E-3</v>
      </c>
      <c r="K119">
        <v>1.65210502E-5</v>
      </c>
      <c r="L119">
        <v>1.0188224200000001E-5</v>
      </c>
      <c r="M119">
        <v>6.7385672999999997E-6</v>
      </c>
      <c r="N119">
        <v>6.9095009999999999E-6</v>
      </c>
      <c r="O119">
        <v>3.05776172E-5</v>
      </c>
      <c r="P119">
        <v>2.7386004300000001E-5</v>
      </c>
      <c r="Q119">
        <v>6.2946725999999998E-6</v>
      </c>
      <c r="R119">
        <v>1.8149788000000001E-5</v>
      </c>
      <c r="S119">
        <v>4.035734270000001E-5</v>
      </c>
      <c r="T119">
        <v>8.2408082100000004E-5</v>
      </c>
      <c r="U119" s="1">
        <f>AVERAGE(S119:T119)</f>
        <v>6.138271240000001E-5</v>
      </c>
    </row>
    <row r="120" spans="1:21" x14ac:dyDescent="0.25">
      <c r="A120" t="s">
        <v>505</v>
      </c>
      <c r="B120" t="s">
        <v>18</v>
      </c>
      <c r="C120" t="s">
        <v>245</v>
      </c>
      <c r="D120" t="s">
        <v>194</v>
      </c>
      <c r="E120" t="s">
        <v>245</v>
      </c>
      <c r="F120" t="s">
        <v>530</v>
      </c>
      <c r="G120" t="s">
        <v>245</v>
      </c>
      <c r="H120" t="s">
        <v>23</v>
      </c>
      <c r="I120">
        <v>3.3096304552000001E-3</v>
      </c>
      <c r="J120">
        <v>2.0717696388000001E-3</v>
      </c>
      <c r="K120">
        <v>3.7596100400000004E-5</v>
      </c>
      <c r="L120">
        <v>4.5176031000000001E-5</v>
      </c>
      <c r="M120">
        <v>1.57748274E-5</v>
      </c>
      <c r="N120">
        <v>1.6174978999999999E-5</v>
      </c>
      <c r="O120">
        <v>9.4744179000000003E-5</v>
      </c>
      <c r="P120">
        <v>9.1297058900000007E-5</v>
      </c>
      <c r="Q120">
        <v>1.33650419E-5</v>
      </c>
      <c r="R120">
        <v>4.26594417E-5</v>
      </c>
      <c r="S120">
        <v>1.1472193780000001E-4</v>
      </c>
      <c r="T120">
        <v>2.4206572150000001E-4</v>
      </c>
      <c r="U120" s="1">
        <f>AVERAGE(S120:T120)</f>
        <v>1.7839382965000001E-4</v>
      </c>
    </row>
    <row r="121" spans="1:21" x14ac:dyDescent="0.25">
      <c r="A121" t="s">
        <v>505</v>
      </c>
      <c r="B121" t="s">
        <v>18</v>
      </c>
      <c r="C121" t="s">
        <v>245</v>
      </c>
      <c r="D121" t="s">
        <v>194</v>
      </c>
      <c r="E121" t="s">
        <v>245</v>
      </c>
      <c r="F121" t="s">
        <v>530</v>
      </c>
      <c r="G121" t="s">
        <v>245</v>
      </c>
      <c r="H121" t="s">
        <v>23</v>
      </c>
      <c r="I121">
        <v>1.9984635619999997E-3</v>
      </c>
      <c r="J121">
        <v>1.510320125E-3</v>
      </c>
      <c r="K121">
        <v>2.2926089839999999E-5</v>
      </c>
      <c r="L121">
        <v>1.728889844E-5</v>
      </c>
      <c r="M121">
        <v>1.1435001949999999E-5</v>
      </c>
      <c r="N121">
        <v>1.1725077149999998E-5</v>
      </c>
      <c r="O121">
        <v>1.3208253909999999E-5</v>
      </c>
      <c r="P121">
        <v>1.1829608399999999E-5</v>
      </c>
      <c r="Q121">
        <v>9.7345371090000004E-6</v>
      </c>
      <c r="R121">
        <v>2.7603496089999999E-6</v>
      </c>
      <c r="S121">
        <v>6.3375067379999999E-5</v>
      </c>
      <c r="T121">
        <v>3.753274902799999E-5</v>
      </c>
      <c r="U121" s="1">
        <f>AVERAGE(S121:T121)</f>
        <v>5.0453908203999994E-5</v>
      </c>
    </row>
    <row r="122" spans="1:21" x14ac:dyDescent="0.25">
      <c r="A122" t="s">
        <v>505</v>
      </c>
      <c r="B122" t="s">
        <v>18</v>
      </c>
      <c r="C122" t="s">
        <v>245</v>
      </c>
      <c r="D122" t="s">
        <v>194</v>
      </c>
      <c r="E122" t="s">
        <v>245</v>
      </c>
      <c r="F122" t="s">
        <v>530</v>
      </c>
      <c r="G122" t="s">
        <v>245</v>
      </c>
      <c r="H122" t="s">
        <v>23</v>
      </c>
      <c r="I122">
        <v>5.1649745922000001E-3</v>
      </c>
      <c r="J122">
        <v>4.1443182491000003E-3</v>
      </c>
      <c r="K122">
        <v>2.04274085E-5</v>
      </c>
      <c r="L122">
        <v>1.5862118299999999E-5</v>
      </c>
      <c r="M122">
        <v>7.7226693999999997E-6</v>
      </c>
      <c r="N122">
        <v>2.1133276200000001E-5</v>
      </c>
      <c r="O122">
        <v>2.2959985700000001E-5</v>
      </c>
      <c r="P122">
        <v>2.0563481599999998E-5</v>
      </c>
      <c r="Q122">
        <v>5.1576787999999999E-6</v>
      </c>
      <c r="R122">
        <v>1.6205935999999999E-5</v>
      </c>
      <c r="S122">
        <v>6.5145472400000005E-5</v>
      </c>
      <c r="T122">
        <v>6.4887082100000007E-5</v>
      </c>
      <c r="U122" s="1">
        <f>AVERAGE(S122:T122)</f>
        <v>6.5016277250000006E-5</v>
      </c>
    </row>
    <row r="123" spans="1:21" x14ac:dyDescent="0.25">
      <c r="A123" t="s">
        <v>505</v>
      </c>
      <c r="B123" t="s">
        <v>18</v>
      </c>
      <c r="C123" t="s">
        <v>245</v>
      </c>
      <c r="D123" t="s">
        <v>194</v>
      </c>
      <c r="E123" t="s">
        <v>245</v>
      </c>
      <c r="F123" t="s">
        <v>530</v>
      </c>
      <c r="G123" t="s">
        <v>245</v>
      </c>
      <c r="H123" t="s">
        <v>23</v>
      </c>
      <c r="I123">
        <v>4.4695292378E-3</v>
      </c>
      <c r="J123">
        <v>3.2338169391999999E-3</v>
      </c>
      <c r="K123">
        <v>4.4272551899999997E-5</v>
      </c>
      <c r="L123">
        <v>4.1563732100000002E-5</v>
      </c>
      <c r="M123">
        <v>3.4386888800000001E-5</v>
      </c>
      <c r="N123">
        <v>3.5259162399999999E-5</v>
      </c>
      <c r="O123">
        <v>5.1254179400000004E-5</v>
      </c>
      <c r="P123">
        <v>5.0205263899999995E-5</v>
      </c>
      <c r="Q123">
        <v>1.1157778899999999E-5</v>
      </c>
      <c r="R123">
        <v>3.9321451900000003E-5</v>
      </c>
      <c r="S123">
        <v>1.554823352E-4</v>
      </c>
      <c r="T123">
        <v>1.519386741E-4</v>
      </c>
      <c r="U123" s="1">
        <f>AVERAGE(S123:T123)</f>
        <v>1.5371050465E-4</v>
      </c>
    </row>
    <row r="124" spans="1:21" x14ac:dyDescent="0.25">
      <c r="A124" t="s">
        <v>505</v>
      </c>
      <c r="B124" t="s">
        <v>18</v>
      </c>
      <c r="C124" t="s">
        <v>245</v>
      </c>
      <c r="D124" t="s">
        <v>194</v>
      </c>
      <c r="E124" t="s">
        <v>245</v>
      </c>
      <c r="F124" t="s">
        <v>530</v>
      </c>
      <c r="G124" t="s">
        <v>245</v>
      </c>
      <c r="H124" t="s">
        <v>23</v>
      </c>
      <c r="I124">
        <v>3.3933949352999999E-3</v>
      </c>
      <c r="J124">
        <v>2.6830017585999996E-3</v>
      </c>
      <c r="K124">
        <v>1.59880805E-5</v>
      </c>
      <c r="L124">
        <v>1.2056827899999999E-5</v>
      </c>
      <c r="M124">
        <v>1.61792905E-5</v>
      </c>
      <c r="N124">
        <v>1.6589702099999998E-5</v>
      </c>
      <c r="O124">
        <v>1.6245572599999999E-5</v>
      </c>
      <c r="P124">
        <v>1.45499015E-5</v>
      </c>
      <c r="Q124">
        <v>3.7891006999999999E-6</v>
      </c>
      <c r="R124">
        <v>1.2848963599999999E-5</v>
      </c>
      <c r="S124">
        <v>6.0813901E-5</v>
      </c>
      <c r="T124">
        <v>4.7433538400000003E-5</v>
      </c>
      <c r="U124" s="1">
        <f>AVERAGE(S124:T124)</f>
        <v>5.4123719700000005E-5</v>
      </c>
    </row>
    <row r="125" spans="1:21" x14ac:dyDescent="0.25">
      <c r="A125" t="s">
        <v>505</v>
      </c>
      <c r="B125" t="s">
        <v>18</v>
      </c>
      <c r="C125" t="s">
        <v>245</v>
      </c>
      <c r="D125" t="s">
        <v>194</v>
      </c>
      <c r="E125" t="s">
        <v>245</v>
      </c>
      <c r="F125" t="s">
        <v>530</v>
      </c>
      <c r="G125" t="s">
        <v>245</v>
      </c>
      <c r="H125" t="s">
        <v>23</v>
      </c>
      <c r="I125">
        <v>3.0169296642999998E-3</v>
      </c>
      <c r="J125">
        <v>2.2619046842999998E-3</v>
      </c>
      <c r="K125">
        <v>2.04274085E-5</v>
      </c>
      <c r="L125">
        <v>1.77828283E-5</v>
      </c>
      <c r="M125">
        <v>1.1761695299999999E-5</v>
      </c>
      <c r="N125">
        <v>1.20600477E-5</v>
      </c>
      <c r="O125">
        <v>2.3648740000000002E-5</v>
      </c>
      <c r="P125">
        <v>3.9920123399999993E-5</v>
      </c>
      <c r="Q125">
        <v>7.9050049000000001E-6</v>
      </c>
      <c r="R125">
        <v>2.6682195599999999E-5</v>
      </c>
      <c r="S125">
        <v>6.2031979800000007E-5</v>
      </c>
      <c r="T125">
        <v>9.815606390000001E-5</v>
      </c>
      <c r="U125" s="1">
        <f>AVERAGE(S125:T125)</f>
        <v>8.0094021850000009E-5</v>
      </c>
    </row>
    <row r="126" spans="1:21" x14ac:dyDescent="0.25">
      <c r="A126" t="s">
        <v>505</v>
      </c>
      <c r="B126" t="s">
        <v>18</v>
      </c>
      <c r="C126" t="s">
        <v>245</v>
      </c>
      <c r="D126" t="s">
        <v>194</v>
      </c>
      <c r="E126" t="s">
        <v>245</v>
      </c>
      <c r="F126" t="s">
        <v>530</v>
      </c>
      <c r="G126" t="s">
        <v>245</v>
      </c>
      <c r="H126" t="s">
        <v>23</v>
      </c>
      <c r="I126">
        <v>2.0691037372999998E-3</v>
      </c>
      <c r="J126">
        <v>1.6131529677999999E-3</v>
      </c>
      <c r="K126">
        <v>2.4928276600000001E-5</v>
      </c>
      <c r="L126">
        <v>4.5643216000000001E-6</v>
      </c>
      <c r="M126">
        <v>3.5835714999999998E-6</v>
      </c>
      <c r="N126">
        <v>3.6744740999999998E-6</v>
      </c>
      <c r="O126">
        <v>6.4067724000000001E-6</v>
      </c>
      <c r="P126">
        <v>5.7380501E-6</v>
      </c>
      <c r="Q126">
        <v>3.1920185000000003E-6</v>
      </c>
      <c r="R126">
        <v>1.04871165E-5</v>
      </c>
      <c r="S126">
        <v>3.6750643799999997E-5</v>
      </c>
      <c r="T126">
        <v>2.5823957499999999E-5</v>
      </c>
      <c r="U126" s="1">
        <f>AVERAGE(S126:T126)</f>
        <v>3.128730065E-5</v>
      </c>
    </row>
    <row r="127" spans="1:21" x14ac:dyDescent="0.25">
      <c r="A127" t="s">
        <v>505</v>
      </c>
      <c r="B127" t="s">
        <v>18</v>
      </c>
      <c r="C127" t="s">
        <v>245</v>
      </c>
      <c r="D127" t="s">
        <v>194</v>
      </c>
      <c r="E127" t="s">
        <v>245</v>
      </c>
      <c r="F127" t="s">
        <v>530</v>
      </c>
      <c r="G127" t="s">
        <v>245</v>
      </c>
      <c r="H127" t="s">
        <v>23</v>
      </c>
      <c r="I127">
        <v>2.5473221186999998E-3</v>
      </c>
      <c r="J127">
        <v>1.9504582139000001E-3</v>
      </c>
      <c r="K127">
        <v>1.26756583E-5</v>
      </c>
      <c r="L127">
        <v>1.28429031E-5</v>
      </c>
      <c r="M127">
        <v>8.494391900000001E-6</v>
      </c>
      <c r="N127">
        <v>8.7098644999999989E-6</v>
      </c>
      <c r="O127">
        <v>1.4674565500000001E-5</v>
      </c>
      <c r="P127">
        <v>2.3104704699999998E-5</v>
      </c>
      <c r="Q127">
        <v>5.5158079000000001E-6</v>
      </c>
      <c r="R127">
        <v>1.94384191E-5</v>
      </c>
      <c r="S127">
        <v>4.2722817800000003E-5</v>
      </c>
      <c r="T127">
        <v>6.27334972E-5</v>
      </c>
      <c r="U127" s="1">
        <f>AVERAGE(S127:T127)</f>
        <v>5.2728157500000002E-5</v>
      </c>
    </row>
    <row r="128" spans="1:21" x14ac:dyDescent="0.25">
      <c r="A128" t="s">
        <v>247</v>
      </c>
      <c r="B128" t="s">
        <v>18</v>
      </c>
      <c r="C128" t="s">
        <v>193</v>
      </c>
      <c r="D128" t="s">
        <v>204</v>
      </c>
      <c r="E128" t="s">
        <v>248</v>
      </c>
      <c r="F128" t="s">
        <v>529</v>
      </c>
      <c r="G128" t="s">
        <v>65</v>
      </c>
      <c r="H128" t="s">
        <v>23</v>
      </c>
      <c r="I128" s="1">
        <v>9.810000000000001E-4</v>
      </c>
      <c r="J128" s="1">
        <v>5.4299999999999997E-4</v>
      </c>
      <c r="K128" s="1">
        <v>1.45E-5</v>
      </c>
      <c r="L128" s="1">
        <v>1.2300000000000001E-5</v>
      </c>
      <c r="M128" s="1">
        <v>7.7300000000000005E-6</v>
      </c>
      <c r="N128" s="1">
        <v>5.84E-6</v>
      </c>
      <c r="O128" s="1">
        <v>2.8399999999999999E-5</v>
      </c>
      <c r="P128" s="1">
        <v>2.05E-5</v>
      </c>
      <c r="Q128" s="1">
        <v>1.7200000000000001E-5</v>
      </c>
      <c r="R128" s="1">
        <v>1.26E-5</v>
      </c>
      <c r="S128" s="1">
        <v>4.0399999999999999E-5</v>
      </c>
      <c r="T128" s="1">
        <v>7.8700000000000002E-5</v>
      </c>
      <c r="U128" s="1">
        <f>AVERAGE(S128:T128)</f>
        <v>5.9549999999999997E-5</v>
      </c>
    </row>
    <row r="129" spans="1:21" x14ac:dyDescent="0.25">
      <c r="A129" t="s">
        <v>505</v>
      </c>
      <c r="B129" t="s">
        <v>18</v>
      </c>
      <c r="C129" t="s">
        <v>508</v>
      </c>
      <c r="D129" t="s">
        <v>194</v>
      </c>
      <c r="E129" t="s">
        <v>508</v>
      </c>
      <c r="F129" t="s">
        <v>530</v>
      </c>
      <c r="G129" t="s">
        <v>508</v>
      </c>
      <c r="H129" t="s">
        <v>23</v>
      </c>
      <c r="I129">
        <v>2.7859347514700001E-2</v>
      </c>
      <c r="J129">
        <v>2.2501198827699999E-2</v>
      </c>
      <c r="K129">
        <v>3.325389844E-4</v>
      </c>
      <c r="L129">
        <v>2.6743501659999997E-4</v>
      </c>
      <c r="M129">
        <v>1.234946011E-4</v>
      </c>
      <c r="N129">
        <v>5.6809536399999997E-5</v>
      </c>
      <c r="O129">
        <v>4.0710717299999999E-4</v>
      </c>
      <c r="P129">
        <v>3.0967940910000001E-4</v>
      </c>
      <c r="Q129">
        <v>4.4895805899999996E-5</v>
      </c>
      <c r="R129">
        <v>1.500421091E-4</v>
      </c>
      <c r="S129">
        <v>7.8027813849999991E-4</v>
      </c>
      <c r="T129">
        <v>9.1172449709999998E-4</v>
      </c>
      <c r="U129" s="1">
        <f>AVERAGE(S129:T129)</f>
        <v>8.4600131779999995E-4</v>
      </c>
    </row>
    <row r="130" spans="1:21" x14ac:dyDescent="0.25">
      <c r="A130" t="s">
        <v>505</v>
      </c>
      <c r="B130" t="s">
        <v>18</v>
      </c>
      <c r="C130" t="s">
        <v>508</v>
      </c>
      <c r="D130" t="s">
        <v>194</v>
      </c>
      <c r="E130" t="s">
        <v>508</v>
      </c>
      <c r="F130" t="s">
        <v>530</v>
      </c>
      <c r="G130" t="s">
        <v>508</v>
      </c>
      <c r="H130" t="s">
        <v>23</v>
      </c>
      <c r="I130">
        <v>4.0388698173899999E-2</v>
      </c>
      <c r="J130">
        <v>3.3706386897999999E-2</v>
      </c>
      <c r="K130">
        <v>3.7153857020000004E-4</v>
      </c>
      <c r="L130">
        <v>2.9879932010000004E-4</v>
      </c>
      <c r="M130">
        <v>1.3797782960000001E-4</v>
      </c>
      <c r="N130">
        <v>6.3472058699999998E-5</v>
      </c>
      <c r="O130">
        <v>4.4239505000000001E-4</v>
      </c>
      <c r="P130">
        <v>3.3652228439999998E-4</v>
      </c>
      <c r="Q130">
        <v>4.8787354700000002E-5</v>
      </c>
      <c r="R130">
        <v>1.630476967E-4</v>
      </c>
      <c r="S130">
        <v>8.7178777860000018E-4</v>
      </c>
      <c r="T130">
        <v>9.9075238580000015E-4</v>
      </c>
      <c r="U130" s="1">
        <f>AVERAGE(S130:T130)</f>
        <v>9.3127008220000016E-4</v>
      </c>
    </row>
    <row r="131" spans="1:21" x14ac:dyDescent="0.25">
      <c r="A131" t="s">
        <v>505</v>
      </c>
      <c r="B131" t="s">
        <v>18</v>
      </c>
      <c r="C131" t="s">
        <v>508</v>
      </c>
      <c r="D131" t="s">
        <v>194</v>
      </c>
      <c r="E131" t="s">
        <v>508</v>
      </c>
      <c r="F131" t="s">
        <v>530</v>
      </c>
      <c r="G131" t="s">
        <v>508</v>
      </c>
      <c r="H131" t="s">
        <v>23</v>
      </c>
      <c r="I131">
        <v>2.5541507880399997E-2</v>
      </c>
      <c r="J131">
        <v>2.0252831880699998E-2</v>
      </c>
      <c r="K131">
        <v>2.0985071109999999E-4</v>
      </c>
      <c r="L131">
        <v>2.438281215E-4</v>
      </c>
      <c r="M131">
        <v>2.964177489E-4</v>
      </c>
      <c r="N131">
        <v>1.3635701180000001E-4</v>
      </c>
      <c r="O131">
        <v>3.7423334320000001E-4</v>
      </c>
      <c r="P131">
        <v>2.846728517E-4</v>
      </c>
      <c r="Q131">
        <v>4.8488352400000003E-5</v>
      </c>
      <c r="R131">
        <v>1.6204842760000001E-4</v>
      </c>
      <c r="S131">
        <v>8.864535933E-4</v>
      </c>
      <c r="T131">
        <v>8.6944297490000003E-4</v>
      </c>
      <c r="U131" s="1">
        <f>AVERAGE(S131:T131)</f>
        <v>8.7794828409999996E-4</v>
      </c>
    </row>
    <row r="132" spans="1:21" x14ac:dyDescent="0.25">
      <c r="A132" t="s">
        <v>505</v>
      </c>
      <c r="B132" t="s">
        <v>18</v>
      </c>
      <c r="C132" t="s">
        <v>508</v>
      </c>
      <c r="D132" t="s">
        <v>194</v>
      </c>
      <c r="E132" t="s">
        <v>508</v>
      </c>
      <c r="F132" t="s">
        <v>530</v>
      </c>
      <c r="G132" t="s">
        <v>508</v>
      </c>
      <c r="H132" t="s">
        <v>23</v>
      </c>
      <c r="I132">
        <v>2.6002429339299998E-2</v>
      </c>
      <c r="J132">
        <v>2.0649935020899998E-2</v>
      </c>
      <c r="K132">
        <v>3.8749208399999996E-4</v>
      </c>
      <c r="L132">
        <v>2.7080600459999997E-4</v>
      </c>
      <c r="M132">
        <v>1.8812752960000001E-4</v>
      </c>
      <c r="N132">
        <v>8.6541738999999998E-5</v>
      </c>
      <c r="O132">
        <v>3.8157104690000003E-4</v>
      </c>
      <c r="P132">
        <v>2.902545162E-4</v>
      </c>
      <c r="Q132">
        <v>3.8137402499999995E-5</v>
      </c>
      <c r="R132">
        <v>1.274554771E-4</v>
      </c>
      <c r="S132">
        <v>9.3296735719999998E-4</v>
      </c>
      <c r="T132">
        <v>8.3741844269999996E-4</v>
      </c>
      <c r="U132" s="1">
        <f>AVERAGE(S132:T132)</f>
        <v>8.8519289994999997E-4</v>
      </c>
    </row>
    <row r="133" spans="1:21" x14ac:dyDescent="0.25">
      <c r="A133" t="s">
        <v>505</v>
      </c>
      <c r="B133" t="s">
        <v>18</v>
      </c>
      <c r="C133" t="s">
        <v>508</v>
      </c>
      <c r="D133" t="s">
        <v>194</v>
      </c>
      <c r="E133" t="s">
        <v>508</v>
      </c>
      <c r="F133" t="s">
        <v>530</v>
      </c>
      <c r="G133" t="s">
        <v>508</v>
      </c>
      <c r="H133" t="s">
        <v>23</v>
      </c>
      <c r="I133">
        <v>3.8181699079999999E-2</v>
      </c>
      <c r="J133">
        <v>3.14500381671E-2</v>
      </c>
      <c r="K133">
        <v>3.3673060389999998E-4</v>
      </c>
      <c r="L133">
        <v>3.5433372200000001E-4</v>
      </c>
      <c r="M133">
        <v>1.9330506390000002E-4</v>
      </c>
      <c r="N133">
        <v>8.8923489799999999E-5</v>
      </c>
      <c r="O133">
        <v>4.1970125290000001E-4</v>
      </c>
      <c r="P133">
        <v>3.192595077E-4</v>
      </c>
      <c r="Q133">
        <v>7.1547179600000004E-5</v>
      </c>
      <c r="R133">
        <v>2.0239457800000002E-4</v>
      </c>
      <c r="S133">
        <v>9.7329287959999999E-4</v>
      </c>
      <c r="T133">
        <v>1.0129025182E-3</v>
      </c>
      <c r="U133" s="1">
        <f>AVERAGE(S133:T133)</f>
        <v>9.9309769890000002E-4</v>
      </c>
    </row>
    <row r="134" spans="1:21" x14ac:dyDescent="0.25">
      <c r="A134" t="s">
        <v>505</v>
      </c>
      <c r="B134" t="s">
        <v>18</v>
      </c>
      <c r="C134" t="s">
        <v>508</v>
      </c>
      <c r="D134" t="s">
        <v>194</v>
      </c>
      <c r="E134" t="s">
        <v>508</v>
      </c>
      <c r="F134" t="s">
        <v>530</v>
      </c>
      <c r="G134" t="s">
        <v>508</v>
      </c>
      <c r="H134" t="s">
        <v>23</v>
      </c>
      <c r="I134">
        <v>3.6663016275600001E-2</v>
      </c>
      <c r="J134">
        <v>3.0576476653499999E-2</v>
      </c>
      <c r="K134">
        <v>3.3673060389999998E-4</v>
      </c>
      <c r="L134">
        <v>3.1442574060000001E-4</v>
      </c>
      <c r="M134">
        <v>1.531036774E-4</v>
      </c>
      <c r="N134">
        <v>7.0430195999999991E-5</v>
      </c>
      <c r="O134">
        <v>3.6939417919999999E-4</v>
      </c>
      <c r="P134">
        <v>2.8099178419999999E-4</v>
      </c>
      <c r="Q134">
        <v>4.0736814500000002E-5</v>
      </c>
      <c r="R134">
        <v>1.361427306E-4</v>
      </c>
      <c r="S134">
        <v>8.7469021790000003E-4</v>
      </c>
      <c r="T134">
        <v>8.2726550850000002E-4</v>
      </c>
      <c r="U134" s="1">
        <f>AVERAGE(S134:T134)</f>
        <v>8.5097786320000003E-4</v>
      </c>
    </row>
    <row r="135" spans="1:21" x14ac:dyDescent="0.25">
      <c r="A135" t="s">
        <v>148</v>
      </c>
      <c r="B135" t="s">
        <v>18</v>
      </c>
      <c r="C135" t="s">
        <v>19</v>
      </c>
      <c r="D135" t="s">
        <v>20</v>
      </c>
      <c r="E135" t="s">
        <v>149</v>
      </c>
      <c r="F135" t="s">
        <v>529</v>
      </c>
      <c r="G135" t="s">
        <v>22</v>
      </c>
      <c r="H135" t="s">
        <v>26</v>
      </c>
      <c r="I135" s="1">
        <v>3.3000000000000002E-7</v>
      </c>
      <c r="J135" s="1">
        <v>1.9399999999999999E-7</v>
      </c>
      <c r="K135" s="1">
        <v>4.1199999999999998E-9</v>
      </c>
      <c r="L135" s="1">
        <v>1.99E-9</v>
      </c>
      <c r="M135" s="1">
        <v>1.0500000000000001E-9</v>
      </c>
      <c r="N135" s="1">
        <v>6.4199999999999995E-10</v>
      </c>
      <c r="O135" s="1">
        <v>5.8299999999999999E-9</v>
      </c>
      <c r="P135" s="1">
        <v>6.7800000000000002E-9</v>
      </c>
      <c r="Q135" s="1">
        <v>3.6300000000000001E-9</v>
      </c>
      <c r="R135" s="1">
        <v>2.3899999999999998E-9</v>
      </c>
      <c r="S135" s="1">
        <v>7.8100000000000001E-9</v>
      </c>
      <c r="T135" s="1">
        <v>1.8600000000000001E-8</v>
      </c>
      <c r="U135" s="1">
        <f>AVERAGE(S135:T135)</f>
        <v>1.3205000000000001E-8</v>
      </c>
    </row>
    <row r="136" spans="1:21" x14ac:dyDescent="0.25">
      <c r="A136" t="s">
        <v>157</v>
      </c>
      <c r="B136" t="s">
        <v>18</v>
      </c>
      <c r="C136" t="s">
        <v>19</v>
      </c>
      <c r="D136" t="s">
        <v>20</v>
      </c>
      <c r="E136" t="s">
        <v>149</v>
      </c>
      <c r="F136" t="s">
        <v>529</v>
      </c>
      <c r="G136" t="s">
        <v>22</v>
      </c>
      <c r="H136" t="s">
        <v>31</v>
      </c>
      <c r="I136" s="1">
        <v>3.2399999999999999E-6</v>
      </c>
      <c r="J136" s="1">
        <v>1.8500000000000001E-6</v>
      </c>
      <c r="K136" s="1">
        <v>4.8499999999999998E-8</v>
      </c>
      <c r="L136" s="1">
        <v>2.1500000000000001E-8</v>
      </c>
      <c r="M136" s="1">
        <v>1.4300000000000001E-8</v>
      </c>
      <c r="N136" s="1">
        <v>5.76E-9</v>
      </c>
      <c r="O136" s="1">
        <v>7.6300000000000002E-8</v>
      </c>
      <c r="P136" s="1">
        <v>8.1199999999999999E-8</v>
      </c>
      <c r="Q136" s="1">
        <v>3.9599999999999997E-8</v>
      </c>
      <c r="R136" s="1">
        <v>3.62E-8</v>
      </c>
      <c r="S136" s="1">
        <v>9.0100000000000006E-8</v>
      </c>
      <c r="T136" s="1">
        <v>2.3300000000000001E-7</v>
      </c>
      <c r="U136" s="1">
        <f>AVERAGE(S136:T136)</f>
        <v>1.6155000000000001E-7</v>
      </c>
    </row>
    <row r="137" spans="1:21" x14ac:dyDescent="0.25">
      <c r="A137" t="s">
        <v>94</v>
      </c>
      <c r="B137" t="s">
        <v>18</v>
      </c>
      <c r="C137" t="s">
        <v>19</v>
      </c>
      <c r="D137" t="s">
        <v>20</v>
      </c>
      <c r="E137" t="s">
        <v>95</v>
      </c>
      <c r="F137" t="s">
        <v>529</v>
      </c>
      <c r="G137" t="s">
        <v>22</v>
      </c>
      <c r="H137" t="s">
        <v>31</v>
      </c>
      <c r="I137" s="1">
        <v>1.5800000000000001E-5</v>
      </c>
      <c r="J137" s="1">
        <v>8.8200000000000003E-6</v>
      </c>
      <c r="K137" s="1">
        <v>1.7499999999999999E-7</v>
      </c>
      <c r="L137" s="1">
        <v>8.0999999999999997E-8</v>
      </c>
      <c r="M137" s="1">
        <v>7.1600000000000006E-8</v>
      </c>
      <c r="N137" s="1">
        <v>1.28E-8</v>
      </c>
      <c r="O137" s="1">
        <v>5.3099999999999998E-7</v>
      </c>
      <c r="P137" s="1">
        <v>6.9500000000000002E-7</v>
      </c>
      <c r="Q137" s="1">
        <v>2.4699999999999998E-7</v>
      </c>
      <c r="R137" s="1">
        <v>3.15E-7</v>
      </c>
      <c r="S137" s="1">
        <v>3.3999999999999997E-7</v>
      </c>
      <c r="T137" s="1">
        <v>1.79E-6</v>
      </c>
      <c r="U137" s="1">
        <f>AVERAGE(S137:T137)</f>
        <v>1.065E-6</v>
      </c>
    </row>
    <row r="138" spans="1:21" x14ac:dyDescent="0.25">
      <c r="A138" t="s">
        <v>124</v>
      </c>
      <c r="B138" t="s">
        <v>18</v>
      </c>
      <c r="C138" t="s">
        <v>19</v>
      </c>
      <c r="D138" t="s">
        <v>20</v>
      </c>
      <c r="E138" t="s">
        <v>95</v>
      </c>
      <c r="F138" t="s">
        <v>529</v>
      </c>
      <c r="G138" t="s">
        <v>22</v>
      </c>
      <c r="H138" t="s">
        <v>31</v>
      </c>
      <c r="I138" s="1">
        <v>3.6699999999999998E-5</v>
      </c>
      <c r="J138" s="1">
        <v>2.0699999999999998E-5</v>
      </c>
      <c r="K138" s="1">
        <v>3.8099999999999998E-7</v>
      </c>
      <c r="L138" s="1">
        <v>1.7800000000000001E-7</v>
      </c>
      <c r="M138" s="1">
        <v>1.7100000000000001E-7</v>
      </c>
      <c r="N138" s="1">
        <v>3.2800000000000003E-8</v>
      </c>
      <c r="O138" s="1">
        <v>9.0999999999999997E-7</v>
      </c>
      <c r="P138" s="1">
        <v>1.02E-6</v>
      </c>
      <c r="Q138" s="1">
        <v>3.89E-7</v>
      </c>
      <c r="R138" s="1">
        <v>5.8100000000000003E-7</v>
      </c>
      <c r="S138" s="1">
        <v>7.6300000000000004E-7</v>
      </c>
      <c r="T138" s="1">
        <v>2.9000000000000002E-6</v>
      </c>
      <c r="U138" s="1">
        <f>AVERAGE(S138:T138)</f>
        <v>1.8315000000000002E-6</v>
      </c>
    </row>
    <row r="139" spans="1:21" x14ac:dyDescent="0.25">
      <c r="A139" t="s">
        <v>255</v>
      </c>
      <c r="B139" t="s">
        <v>18</v>
      </c>
      <c r="C139" t="s">
        <v>193</v>
      </c>
      <c r="D139" t="s">
        <v>256</v>
      </c>
      <c r="E139" t="s">
        <v>257</v>
      </c>
      <c r="F139" t="s">
        <v>529</v>
      </c>
      <c r="G139" t="s">
        <v>65</v>
      </c>
      <c r="H139" t="s">
        <v>23</v>
      </c>
      <c r="I139" s="1">
        <v>4.06E-4</v>
      </c>
      <c r="J139" s="1">
        <v>2.8499999999999999E-4</v>
      </c>
      <c r="K139" s="1">
        <v>2.48E-6</v>
      </c>
      <c r="L139" s="1">
        <v>2.5100000000000001E-6</v>
      </c>
      <c r="M139" s="1">
        <v>6.0900000000000001E-7</v>
      </c>
      <c r="N139" s="1">
        <v>5.8500000000000001E-7</v>
      </c>
      <c r="O139" s="1">
        <v>9.9000000000000001E-6</v>
      </c>
      <c r="P139" s="1">
        <v>6.2600000000000002E-6</v>
      </c>
      <c r="Q139" s="1">
        <v>1.73E-6</v>
      </c>
      <c r="R139" s="1">
        <v>1.5600000000000001E-6</v>
      </c>
      <c r="S139" s="1">
        <v>6.1800000000000001E-6</v>
      </c>
      <c r="T139" s="1">
        <v>1.9400000000000001E-5</v>
      </c>
      <c r="U139" s="1">
        <f>AVERAGE(S139:T139)</f>
        <v>1.2790000000000001E-5</v>
      </c>
    </row>
    <row r="140" spans="1:21" x14ac:dyDescent="0.25">
      <c r="A140" t="s">
        <v>261</v>
      </c>
      <c r="B140" t="s">
        <v>18</v>
      </c>
      <c r="C140" t="s">
        <v>193</v>
      </c>
      <c r="D140" t="s">
        <v>262</v>
      </c>
      <c r="E140" t="s">
        <v>263</v>
      </c>
      <c r="F140" t="s">
        <v>529</v>
      </c>
      <c r="G140" t="s">
        <v>196</v>
      </c>
      <c r="H140" t="s">
        <v>202</v>
      </c>
      <c r="I140" s="1">
        <v>2.21</v>
      </c>
      <c r="J140" s="1">
        <v>1.69</v>
      </c>
      <c r="K140" s="1">
        <v>2.52E-2</v>
      </c>
      <c r="L140" s="1">
        <v>2.7400000000000001E-2</v>
      </c>
      <c r="M140" s="1">
        <v>3.49E-3</v>
      </c>
      <c r="N140" s="1">
        <v>2.8700000000000002E-3</v>
      </c>
      <c r="O140" s="1">
        <v>2.6700000000000002E-2</v>
      </c>
      <c r="P140" s="1">
        <v>9.8600000000000007E-3</v>
      </c>
      <c r="Q140" s="1">
        <v>3.8700000000000002E-3</v>
      </c>
      <c r="R140" s="1">
        <v>9.3400000000000004E-4</v>
      </c>
      <c r="S140" s="1">
        <v>5.8999999999999997E-2</v>
      </c>
      <c r="T140" s="1">
        <v>4.1399999999999999E-2</v>
      </c>
      <c r="U140" s="1">
        <f>AVERAGE(S140:T140)</f>
        <v>5.0199999999999995E-2</v>
      </c>
    </row>
    <row r="141" spans="1:21" x14ac:dyDescent="0.25">
      <c r="A141" t="s">
        <v>295</v>
      </c>
      <c r="B141" t="s">
        <v>18</v>
      </c>
      <c r="C141" t="s">
        <v>193</v>
      </c>
      <c r="D141" t="s">
        <v>296</v>
      </c>
      <c r="E141" t="s">
        <v>263</v>
      </c>
      <c r="F141" t="s">
        <v>529</v>
      </c>
      <c r="G141" t="s">
        <v>196</v>
      </c>
      <c r="H141" t="s">
        <v>202</v>
      </c>
      <c r="I141" s="1">
        <v>2.73</v>
      </c>
      <c r="J141" s="1">
        <v>2.0499999999999998</v>
      </c>
      <c r="K141" s="1">
        <v>4.4999999999999998E-2</v>
      </c>
      <c r="L141" s="1">
        <v>3.4099999999999998E-2</v>
      </c>
      <c r="M141" s="1">
        <v>7.4999999999999997E-3</v>
      </c>
      <c r="N141" s="1">
        <v>7.4999999999999997E-3</v>
      </c>
      <c r="O141" s="1">
        <v>5.45E-2</v>
      </c>
      <c r="P141" s="1">
        <v>1.7000000000000001E-2</v>
      </c>
      <c r="Q141" s="1">
        <v>4.0000000000000001E-3</v>
      </c>
      <c r="R141" s="1">
        <v>4.0000000000000001E-3</v>
      </c>
      <c r="S141" s="1">
        <v>9.4100000000000003E-2</v>
      </c>
      <c r="T141" s="1">
        <v>7.9500000000000001E-2</v>
      </c>
      <c r="U141" s="1">
        <f>AVERAGE(S141:T141)</f>
        <v>8.6800000000000002E-2</v>
      </c>
    </row>
    <row r="142" spans="1:21" x14ac:dyDescent="0.25">
      <c r="A142" t="s">
        <v>264</v>
      </c>
      <c r="B142" t="s">
        <v>18</v>
      </c>
      <c r="C142" t="s">
        <v>193</v>
      </c>
      <c r="D142" t="s">
        <v>252</v>
      </c>
      <c r="E142" t="s">
        <v>265</v>
      </c>
      <c r="F142" t="s">
        <v>529</v>
      </c>
      <c r="G142" t="s">
        <v>196</v>
      </c>
      <c r="H142" t="s">
        <v>202</v>
      </c>
      <c r="I142" s="1">
        <v>0.29699999999999999</v>
      </c>
      <c r="J142" s="1">
        <v>0.23499999999999999</v>
      </c>
      <c r="K142" s="1">
        <v>2.8999999999999998E-3</v>
      </c>
      <c r="L142" s="1">
        <v>2.8999999999999998E-3</v>
      </c>
      <c r="M142" s="1">
        <v>9.7999999999999997E-4</v>
      </c>
      <c r="N142" s="1">
        <v>8.1599999999999999E-4</v>
      </c>
      <c r="O142" s="1">
        <v>5.4200000000000003E-3</v>
      </c>
      <c r="P142" s="1">
        <v>3.0999999999999999E-3</v>
      </c>
      <c r="Q142" s="1">
        <v>1E-3</v>
      </c>
      <c r="R142" s="1">
        <v>6.4000000000000005E-4</v>
      </c>
      <c r="S142" s="1">
        <v>7.6E-3</v>
      </c>
      <c r="T142" s="1">
        <v>1.0200000000000001E-2</v>
      </c>
      <c r="U142" s="1">
        <f>AVERAGE(S142:T142)</f>
        <v>8.8999999999999999E-3</v>
      </c>
    </row>
    <row r="143" spans="1:21" x14ac:dyDescent="0.25">
      <c r="A143" t="s">
        <v>266</v>
      </c>
      <c r="B143" t="s">
        <v>18</v>
      </c>
      <c r="C143" t="s">
        <v>193</v>
      </c>
      <c r="D143" t="s">
        <v>267</v>
      </c>
      <c r="E143" t="s">
        <v>268</v>
      </c>
      <c r="F143" t="s">
        <v>529</v>
      </c>
      <c r="G143" t="s">
        <v>196</v>
      </c>
      <c r="H143" t="s">
        <v>23</v>
      </c>
      <c r="I143" s="1">
        <v>3.8499999999999998E-4</v>
      </c>
      <c r="J143" s="1">
        <v>3.1500000000000001E-4</v>
      </c>
      <c r="K143" s="1">
        <v>3.4999999999999999E-6</v>
      </c>
      <c r="L143" s="1">
        <v>3.3799999999999998E-6</v>
      </c>
      <c r="M143" s="1">
        <v>9.95E-7</v>
      </c>
      <c r="N143" s="1">
        <v>4.2800000000000002E-7</v>
      </c>
      <c r="O143" s="1">
        <v>2.4099999999999998E-6</v>
      </c>
      <c r="P143" s="1">
        <v>3.8999999999999999E-6</v>
      </c>
      <c r="Q143" s="1">
        <v>1.1799999999999999E-6</v>
      </c>
      <c r="R143" s="1">
        <v>2.35E-7</v>
      </c>
      <c r="S143" s="1">
        <v>8.3100000000000001E-6</v>
      </c>
      <c r="T143" s="1">
        <v>7.7200000000000006E-6</v>
      </c>
      <c r="U143" s="1">
        <f>AVERAGE(S143:T143)</f>
        <v>8.0150000000000003E-6</v>
      </c>
    </row>
    <row r="144" spans="1:21" x14ac:dyDescent="0.25">
      <c r="A144" t="s">
        <v>192</v>
      </c>
      <c r="B144" t="s">
        <v>18</v>
      </c>
      <c r="C144" t="s">
        <v>193</v>
      </c>
      <c r="D144" t="s">
        <v>194</v>
      </c>
      <c r="E144" t="s">
        <v>195</v>
      </c>
      <c r="F144" t="s">
        <v>529</v>
      </c>
      <c r="G144" t="s">
        <v>196</v>
      </c>
      <c r="H144" t="s">
        <v>31</v>
      </c>
      <c r="I144" s="1">
        <v>1.0500000000000001E-2</v>
      </c>
      <c r="J144" s="1">
        <v>7.6099999999999996E-3</v>
      </c>
      <c r="K144" s="1">
        <v>1.65E-4</v>
      </c>
      <c r="L144" s="1">
        <v>1.8200000000000001E-4</v>
      </c>
      <c r="M144" s="1">
        <v>5.2299999999999997E-5</v>
      </c>
      <c r="N144" s="1">
        <v>1.43E-5</v>
      </c>
      <c r="O144" s="1">
        <v>2.12E-4</v>
      </c>
      <c r="P144" s="1">
        <v>2.1499999999999999E-4</v>
      </c>
      <c r="Q144" s="1">
        <v>8.0699999999999996E-5</v>
      </c>
      <c r="R144" s="1">
        <v>3.15E-5</v>
      </c>
      <c r="S144" s="1">
        <v>4.1399999999999998E-4</v>
      </c>
      <c r="T144" s="1">
        <v>5.4000000000000001E-4</v>
      </c>
      <c r="U144" s="1">
        <f>AVERAGE(S144:T144)</f>
        <v>4.7699999999999999E-4</v>
      </c>
    </row>
    <row r="145" spans="1:21" x14ac:dyDescent="0.25">
      <c r="A145" t="s">
        <v>224</v>
      </c>
      <c r="B145" t="s">
        <v>18</v>
      </c>
      <c r="C145" t="s">
        <v>193</v>
      </c>
      <c r="D145" t="s">
        <v>194</v>
      </c>
      <c r="E145" t="s">
        <v>195</v>
      </c>
      <c r="F145" t="s">
        <v>529</v>
      </c>
      <c r="G145" t="s">
        <v>196</v>
      </c>
      <c r="H145" t="s">
        <v>31</v>
      </c>
      <c r="I145" s="1">
        <v>5.13E-3</v>
      </c>
      <c r="J145" s="1">
        <v>3.9100000000000003E-3</v>
      </c>
      <c r="K145" s="1">
        <v>7.2200000000000007E-5</v>
      </c>
      <c r="L145" s="1">
        <v>5.9500000000000003E-5</v>
      </c>
      <c r="M145" s="1">
        <v>1.34E-5</v>
      </c>
      <c r="N145" s="1">
        <v>1.6099999999999998E-5</v>
      </c>
      <c r="O145" s="1">
        <v>9.6299999999999996E-5</v>
      </c>
      <c r="P145" s="1">
        <v>9.2E-5</v>
      </c>
      <c r="Q145" s="1">
        <v>4.0299999999999997E-5</v>
      </c>
      <c r="R145" s="1">
        <v>2.37E-5</v>
      </c>
      <c r="S145" s="1">
        <v>1.6100000000000001E-4</v>
      </c>
      <c r="T145" s="1">
        <v>2.52E-4</v>
      </c>
      <c r="U145" s="1">
        <f>AVERAGE(S145:T145)</f>
        <v>2.065E-4</v>
      </c>
    </row>
    <row r="146" spans="1:21" x14ac:dyDescent="0.25">
      <c r="A146" t="s">
        <v>269</v>
      </c>
      <c r="B146" t="s">
        <v>18</v>
      </c>
      <c r="C146" t="s">
        <v>193</v>
      </c>
      <c r="D146" t="s">
        <v>194</v>
      </c>
      <c r="E146" t="s">
        <v>195</v>
      </c>
      <c r="F146" t="s">
        <v>529</v>
      </c>
      <c r="G146" t="s">
        <v>196</v>
      </c>
      <c r="H146" t="s">
        <v>31</v>
      </c>
      <c r="I146" s="1">
        <v>3.0200000000000001E-3</v>
      </c>
      <c r="J146" s="1">
        <v>2.2799999999999999E-3</v>
      </c>
      <c r="K146" s="1">
        <v>4.1999999999999998E-5</v>
      </c>
      <c r="L146" s="1">
        <v>3.65E-5</v>
      </c>
      <c r="M146" s="1">
        <v>1.0499999999999999E-5</v>
      </c>
      <c r="N146" s="1">
        <v>7.9699999999999999E-6</v>
      </c>
      <c r="O146" s="1">
        <v>5.9700000000000001E-5</v>
      </c>
      <c r="P146" s="1">
        <v>3.9100000000000002E-5</v>
      </c>
      <c r="Q146" s="1">
        <v>2.09E-5</v>
      </c>
      <c r="R146" s="1">
        <v>1.01E-5</v>
      </c>
      <c r="S146" s="1">
        <v>9.7E-5</v>
      </c>
      <c r="T146" s="1">
        <v>1.2999999999999999E-4</v>
      </c>
      <c r="U146" s="1">
        <f>AVERAGE(S146:T146)</f>
        <v>1.1349999999999999E-4</v>
      </c>
    </row>
    <row r="147" spans="1:21" x14ac:dyDescent="0.25">
      <c r="A147" t="s">
        <v>292</v>
      </c>
      <c r="B147" t="s">
        <v>18</v>
      </c>
      <c r="C147" t="s">
        <v>193</v>
      </c>
      <c r="D147" t="s">
        <v>194</v>
      </c>
      <c r="E147" t="s">
        <v>195</v>
      </c>
      <c r="F147" t="s">
        <v>529</v>
      </c>
      <c r="G147" t="s">
        <v>196</v>
      </c>
      <c r="H147" t="s">
        <v>31</v>
      </c>
      <c r="I147" s="1">
        <v>1.5399999999999999E-3</v>
      </c>
      <c r="J147" s="1">
        <v>1.1900000000000001E-3</v>
      </c>
      <c r="K147" s="1">
        <v>1.34E-5</v>
      </c>
      <c r="L147" s="1">
        <v>1.2999999999999999E-5</v>
      </c>
      <c r="M147" s="1">
        <v>6.2400000000000004E-6</v>
      </c>
      <c r="N147" s="1">
        <v>8.4600000000000003E-6</v>
      </c>
      <c r="O147" s="1">
        <v>1.8199999999999999E-5</v>
      </c>
      <c r="P147" s="1">
        <v>2.0400000000000001E-5</v>
      </c>
      <c r="Q147" s="1">
        <v>1.04E-5</v>
      </c>
      <c r="R147" s="1">
        <v>4.3499999999999999E-6</v>
      </c>
      <c r="S147" s="1">
        <v>4.1199999999999999E-5</v>
      </c>
      <c r="T147" s="1">
        <v>5.3399999999999997E-5</v>
      </c>
      <c r="U147" s="1">
        <f>AVERAGE(S147:T147)</f>
        <v>4.7299999999999998E-5</v>
      </c>
    </row>
    <row r="148" spans="1:21" x14ac:dyDescent="0.25">
      <c r="A148" t="s">
        <v>322</v>
      </c>
      <c r="B148" t="s">
        <v>18</v>
      </c>
      <c r="C148" t="s">
        <v>193</v>
      </c>
      <c r="D148" t="s">
        <v>194</v>
      </c>
      <c r="E148" t="s">
        <v>195</v>
      </c>
      <c r="F148" t="s">
        <v>529</v>
      </c>
      <c r="G148" t="s">
        <v>196</v>
      </c>
      <c r="H148" t="s">
        <v>31</v>
      </c>
      <c r="I148" s="1">
        <v>5.33E-2</v>
      </c>
      <c r="J148" s="1">
        <v>4.1200000000000001E-2</v>
      </c>
      <c r="K148" s="1">
        <v>5.5099999999999995E-4</v>
      </c>
      <c r="L148" s="1">
        <v>4.8099999999999998E-4</v>
      </c>
      <c r="M148" s="1">
        <v>2.5700000000000001E-4</v>
      </c>
      <c r="N148" s="1">
        <v>1.1400000000000001E-4</v>
      </c>
      <c r="O148" s="1">
        <v>7.6300000000000001E-4</v>
      </c>
      <c r="P148" s="1">
        <v>6.2E-4</v>
      </c>
      <c r="Q148" s="1">
        <v>3.9300000000000001E-4</v>
      </c>
      <c r="R148" s="1">
        <v>1.45E-4</v>
      </c>
      <c r="S148" s="1">
        <v>1.4E-3</v>
      </c>
      <c r="T148" s="1">
        <v>1.92E-3</v>
      </c>
      <c r="U148" s="1">
        <f>AVERAGE(S148:T148)</f>
        <v>1.66E-3</v>
      </c>
    </row>
    <row r="149" spans="1:21" x14ac:dyDescent="0.25">
      <c r="A149" t="s">
        <v>323</v>
      </c>
      <c r="B149" t="s">
        <v>18</v>
      </c>
      <c r="C149" t="s">
        <v>193</v>
      </c>
      <c r="D149" t="s">
        <v>194</v>
      </c>
      <c r="E149" t="s">
        <v>195</v>
      </c>
      <c r="F149" t="s">
        <v>529</v>
      </c>
      <c r="G149" t="s">
        <v>196</v>
      </c>
      <c r="H149" t="s">
        <v>31</v>
      </c>
      <c r="I149" s="1">
        <v>2.3300000000000001E-2</v>
      </c>
      <c r="J149" s="1">
        <v>1.72E-2</v>
      </c>
      <c r="K149" s="1">
        <v>3.1399999999999999E-4</v>
      </c>
      <c r="L149" s="1">
        <v>2.7799999999999998E-4</v>
      </c>
      <c r="M149" s="1">
        <v>7.2100000000000004E-5</v>
      </c>
      <c r="N149" s="1">
        <v>8.1199999999999995E-5</v>
      </c>
      <c r="O149" s="1">
        <v>3.6099999999999999E-4</v>
      </c>
      <c r="P149" s="1">
        <v>3.39E-4</v>
      </c>
      <c r="Q149" s="1">
        <v>1.6100000000000001E-4</v>
      </c>
      <c r="R149" s="1">
        <v>9.7899999999999994E-5</v>
      </c>
      <c r="S149" s="1">
        <v>7.45E-4</v>
      </c>
      <c r="T149" s="1">
        <v>9.59E-4</v>
      </c>
      <c r="U149" s="1">
        <f>AVERAGE(S149:T149)</f>
        <v>8.52E-4</v>
      </c>
    </row>
    <row r="150" spans="1:21" x14ac:dyDescent="0.25">
      <c r="A150" t="s">
        <v>324</v>
      </c>
      <c r="B150" t="s">
        <v>18</v>
      </c>
      <c r="C150" t="s">
        <v>193</v>
      </c>
      <c r="D150" t="s">
        <v>194</v>
      </c>
      <c r="E150" t="s">
        <v>195</v>
      </c>
      <c r="F150" t="s">
        <v>529</v>
      </c>
      <c r="G150" t="s">
        <v>196</v>
      </c>
      <c r="H150" t="s">
        <v>31</v>
      </c>
      <c r="I150" s="1">
        <v>8.4900000000000003E-2</v>
      </c>
      <c r="J150" s="1">
        <v>6.3799999999999996E-2</v>
      </c>
      <c r="K150" s="1">
        <v>1.09E-3</v>
      </c>
      <c r="L150" s="1">
        <v>1.0300000000000001E-3</v>
      </c>
      <c r="M150" s="1">
        <v>3.7199999999999999E-4</v>
      </c>
      <c r="N150" s="1">
        <v>2.7099999999999997E-4</v>
      </c>
      <c r="O150" s="1">
        <v>1.47E-3</v>
      </c>
      <c r="P150" s="1">
        <v>9.4499999999999998E-4</v>
      </c>
      <c r="Q150" s="1">
        <v>5.22E-4</v>
      </c>
      <c r="R150" s="1">
        <v>3.2299999999999999E-4</v>
      </c>
      <c r="S150" s="1">
        <v>2.7599999999999999E-3</v>
      </c>
      <c r="T150" s="1">
        <v>3.2599999999999999E-3</v>
      </c>
      <c r="U150" s="1">
        <f>AVERAGE(S150:T150)</f>
        <v>3.0099999999999997E-3</v>
      </c>
    </row>
    <row r="151" spans="1:21" x14ac:dyDescent="0.25">
      <c r="A151" t="s">
        <v>338</v>
      </c>
      <c r="B151" t="s">
        <v>18</v>
      </c>
      <c r="C151" t="s">
        <v>193</v>
      </c>
      <c r="D151" t="s">
        <v>194</v>
      </c>
      <c r="E151" t="s">
        <v>195</v>
      </c>
      <c r="F151" t="s">
        <v>529</v>
      </c>
      <c r="G151" t="s">
        <v>196</v>
      </c>
      <c r="H151" t="s">
        <v>31</v>
      </c>
      <c r="I151" s="1">
        <v>3.6900000000000001E-3</v>
      </c>
      <c r="J151" s="1">
        <v>2.9099999999999998E-3</v>
      </c>
      <c r="K151" s="1">
        <v>3.5800000000000003E-5</v>
      </c>
      <c r="L151" s="1">
        <v>2.2099999999999998E-5</v>
      </c>
      <c r="M151" s="1">
        <v>1.2300000000000001E-5</v>
      </c>
      <c r="N151" s="1">
        <v>9.5699999999999999E-6</v>
      </c>
      <c r="O151" s="1">
        <v>4.0099999999999999E-5</v>
      </c>
      <c r="P151" s="1">
        <v>4.6699999999999997E-5</v>
      </c>
      <c r="Q151" s="1">
        <v>2.4000000000000001E-5</v>
      </c>
      <c r="R151" s="1">
        <v>1.17E-5</v>
      </c>
      <c r="S151" s="1">
        <v>7.9800000000000002E-5</v>
      </c>
      <c r="T151" s="1">
        <v>1.22E-4</v>
      </c>
      <c r="U151" s="1">
        <f>AVERAGE(S151:T151)</f>
        <v>1.009E-4</v>
      </c>
    </row>
    <row r="152" spans="1:21" x14ac:dyDescent="0.25">
      <c r="A152" t="s">
        <v>505</v>
      </c>
      <c r="B152" t="s">
        <v>18</v>
      </c>
      <c r="C152" t="s">
        <v>509</v>
      </c>
      <c r="D152" t="s">
        <v>194</v>
      </c>
      <c r="E152" t="s">
        <v>509</v>
      </c>
      <c r="F152" t="s">
        <v>530</v>
      </c>
      <c r="G152" t="s">
        <v>509</v>
      </c>
      <c r="H152" t="s">
        <v>23</v>
      </c>
      <c r="I152">
        <v>3.6907117521000001E-3</v>
      </c>
      <c r="J152">
        <v>2.5312713684999999E-3</v>
      </c>
      <c r="K152">
        <v>9.1964676699999993E-5</v>
      </c>
      <c r="L152">
        <v>5.3012343900000003E-5</v>
      </c>
      <c r="M152">
        <v>3.01045994E-5</v>
      </c>
      <c r="N152">
        <v>1.38765258E-5</v>
      </c>
      <c r="O152">
        <v>8.3854902700000009E-5</v>
      </c>
      <c r="P152">
        <v>4.3109280500000001E-5</v>
      </c>
      <c r="Q152">
        <v>9.9577716000000001E-6</v>
      </c>
      <c r="R152">
        <v>2.6434070999999999E-5</v>
      </c>
      <c r="S152">
        <v>1.8895814580000001E-4</v>
      </c>
      <c r="T152">
        <v>1.6335602579999999E-4</v>
      </c>
      <c r="U152" s="1">
        <f>AVERAGE(S152:T152)</f>
        <v>1.761570858E-4</v>
      </c>
    </row>
    <row r="153" spans="1:21" x14ac:dyDescent="0.25">
      <c r="A153" t="s">
        <v>505</v>
      </c>
      <c r="B153" t="s">
        <v>18</v>
      </c>
      <c r="C153" t="s">
        <v>509</v>
      </c>
      <c r="D153" t="s">
        <v>194</v>
      </c>
      <c r="E153" t="s">
        <v>509</v>
      </c>
      <c r="F153" t="s">
        <v>530</v>
      </c>
      <c r="G153" t="s">
        <v>509</v>
      </c>
      <c r="H153" t="s">
        <v>23</v>
      </c>
      <c r="I153">
        <v>4.0181645864E-3</v>
      </c>
      <c r="J153">
        <v>2.9151585920000004E-3</v>
      </c>
      <c r="K153">
        <v>9.8859258799999995E-5</v>
      </c>
      <c r="L153">
        <v>3.3849681799999996E-5</v>
      </c>
      <c r="M153">
        <v>1.9222525000000003E-5</v>
      </c>
      <c r="N153">
        <v>8.8605020999999997E-6</v>
      </c>
      <c r="O153">
        <v>6.9455429999999994E-5</v>
      </c>
      <c r="P153">
        <v>3.2188711699999997E-5</v>
      </c>
      <c r="Q153">
        <v>7.4352396000000001E-6</v>
      </c>
      <c r="R153">
        <v>1.97377144E-5</v>
      </c>
      <c r="S153">
        <v>1.6079196770000002E-4</v>
      </c>
      <c r="T153">
        <v>1.2881709569999999E-4</v>
      </c>
      <c r="U153" s="1">
        <f>AVERAGE(S153:T153)</f>
        <v>1.4480453170000001E-4</v>
      </c>
    </row>
    <row r="154" spans="1:21" x14ac:dyDescent="0.25">
      <c r="A154" t="s">
        <v>505</v>
      </c>
      <c r="B154" t="s">
        <v>18</v>
      </c>
      <c r="C154" t="s">
        <v>509</v>
      </c>
      <c r="D154" t="s">
        <v>194</v>
      </c>
      <c r="E154" t="s">
        <v>509</v>
      </c>
      <c r="F154" t="s">
        <v>530</v>
      </c>
      <c r="G154" t="s">
        <v>509</v>
      </c>
      <c r="H154" t="s">
        <v>23</v>
      </c>
      <c r="I154">
        <v>8.9548312028000007E-3</v>
      </c>
      <c r="J154">
        <v>6.9100055522999995E-3</v>
      </c>
      <c r="K154">
        <v>7.2277504000000005E-5</v>
      </c>
      <c r="L154">
        <v>7.0916392099999994E-5</v>
      </c>
      <c r="M154">
        <v>4.0271932699999999E-5</v>
      </c>
      <c r="N154">
        <v>1.8563094199999999E-5</v>
      </c>
      <c r="O154">
        <v>1.0011852280000001E-4</v>
      </c>
      <c r="P154">
        <v>5.46793666E-5</v>
      </c>
      <c r="Q154">
        <v>1.2630334399999999E-5</v>
      </c>
      <c r="R154">
        <v>3.35287017E-5</v>
      </c>
      <c r="S154">
        <v>2.0202892300000001E-4</v>
      </c>
      <c r="T154">
        <v>2.0095692550000001E-4</v>
      </c>
      <c r="U154" s="1">
        <f>AVERAGE(S154:T154)</f>
        <v>2.0149292424999999E-4</v>
      </c>
    </row>
    <row r="155" spans="1:21" x14ac:dyDescent="0.25">
      <c r="A155" t="s">
        <v>505</v>
      </c>
      <c r="B155" t="s">
        <v>18</v>
      </c>
      <c r="C155" t="s">
        <v>509</v>
      </c>
      <c r="D155" t="s">
        <v>194</v>
      </c>
      <c r="E155" t="s">
        <v>509</v>
      </c>
      <c r="F155" t="s">
        <v>530</v>
      </c>
      <c r="G155" t="s">
        <v>509</v>
      </c>
      <c r="H155" t="s">
        <v>23</v>
      </c>
      <c r="I155">
        <v>5.3301459343999998E-3</v>
      </c>
      <c r="J155">
        <v>3.8582296453999998E-3</v>
      </c>
      <c r="K155">
        <v>9.0959342499999995E-5</v>
      </c>
      <c r="L155">
        <v>6.2347704700000005E-5</v>
      </c>
      <c r="M155">
        <v>3.5405940799999995E-5</v>
      </c>
      <c r="N155">
        <v>1.6320127E-5</v>
      </c>
      <c r="O155">
        <v>7.7462053599999993E-5</v>
      </c>
      <c r="P155">
        <v>3.7993073099999998E-5</v>
      </c>
      <c r="Q155">
        <v>8.7759836000000001E-6</v>
      </c>
      <c r="R155">
        <v>2.3296876699999999E-5</v>
      </c>
      <c r="S155">
        <v>2.0503311500000003E-4</v>
      </c>
      <c r="T155">
        <v>1.4752798699999999E-4</v>
      </c>
      <c r="U155" s="1">
        <f>AVERAGE(S155:T155)</f>
        <v>1.7628055100000001E-4</v>
      </c>
    </row>
    <row r="156" spans="1:21" x14ac:dyDescent="0.25">
      <c r="A156" t="s">
        <v>505</v>
      </c>
      <c r="B156" t="s">
        <v>18</v>
      </c>
      <c r="C156" t="s">
        <v>509</v>
      </c>
      <c r="D156" t="s">
        <v>194</v>
      </c>
      <c r="E156" t="s">
        <v>509</v>
      </c>
      <c r="F156" t="s">
        <v>530</v>
      </c>
      <c r="G156" t="s">
        <v>509</v>
      </c>
      <c r="H156" t="s">
        <v>23</v>
      </c>
      <c r="I156">
        <v>2.3739505427000001E-3</v>
      </c>
      <c r="J156">
        <v>1.6523495160000001E-3</v>
      </c>
      <c r="K156">
        <v>6.2255392999999994E-5</v>
      </c>
      <c r="L156">
        <v>3.4953403600000001E-5</v>
      </c>
      <c r="M156">
        <v>1.9849297800000001E-5</v>
      </c>
      <c r="N156">
        <v>9.1493986E-6</v>
      </c>
      <c r="O156">
        <v>4.1548860699999996E-5</v>
      </c>
      <c r="P156">
        <v>2.4183855600000001E-5</v>
      </c>
      <c r="Q156">
        <v>5.5862055E-6</v>
      </c>
      <c r="R156">
        <v>1.48292369E-5</v>
      </c>
      <c r="S156">
        <v>1.2620749300000002E-4</v>
      </c>
      <c r="T156">
        <v>8.6148158700000003E-5</v>
      </c>
      <c r="U156" s="1">
        <f>AVERAGE(S156:T156)</f>
        <v>1.0617782585000001E-4</v>
      </c>
    </row>
    <row r="157" spans="1:21" x14ac:dyDescent="0.25">
      <c r="A157" t="s">
        <v>505</v>
      </c>
      <c r="B157" t="s">
        <v>18</v>
      </c>
      <c r="C157" t="s">
        <v>509</v>
      </c>
      <c r="D157" t="s">
        <v>194</v>
      </c>
      <c r="E157" t="s">
        <v>509</v>
      </c>
      <c r="F157" t="s">
        <v>530</v>
      </c>
      <c r="G157" t="s">
        <v>509</v>
      </c>
      <c r="H157" t="s">
        <v>23</v>
      </c>
      <c r="I157">
        <v>3.3638785222000001E-3</v>
      </c>
      <c r="J157">
        <v>2.3007666538999998E-3</v>
      </c>
      <c r="K157">
        <v>6.0542039200000001E-5</v>
      </c>
      <c r="L157">
        <v>7.2719265200000001E-5</v>
      </c>
      <c r="M157">
        <v>4.1295747300000002E-5</v>
      </c>
      <c r="N157">
        <v>1.9034992999999997E-5</v>
      </c>
      <c r="O157">
        <v>7.1402666999999996E-5</v>
      </c>
      <c r="P157">
        <v>3.3606345200000003E-5</v>
      </c>
      <c r="Q157">
        <v>7.1846351999999996E-6</v>
      </c>
      <c r="R157">
        <v>1.9072455200000001E-5</v>
      </c>
      <c r="S157">
        <v>1.9359204469999999E-4</v>
      </c>
      <c r="T157">
        <v>1.312661026E-4</v>
      </c>
      <c r="U157" s="1">
        <f>AVERAGE(S157:T157)</f>
        <v>1.6242907365000001E-4</v>
      </c>
    </row>
    <row r="158" spans="1:21" x14ac:dyDescent="0.25">
      <c r="A158" t="s">
        <v>505</v>
      </c>
      <c r="B158" t="s">
        <v>18</v>
      </c>
      <c r="C158" t="s">
        <v>509</v>
      </c>
      <c r="D158" t="s">
        <v>194</v>
      </c>
      <c r="E158" t="s">
        <v>509</v>
      </c>
      <c r="F158" t="s">
        <v>530</v>
      </c>
      <c r="G158" t="s">
        <v>509</v>
      </c>
      <c r="H158" t="s">
        <v>23</v>
      </c>
      <c r="I158">
        <v>7.5379943350999999E-3</v>
      </c>
      <c r="J158">
        <v>3.0168411690000003E-3</v>
      </c>
      <c r="K158" t="s">
        <v>518</v>
      </c>
      <c r="L158" t="s">
        <v>518</v>
      </c>
      <c r="M158">
        <v>3.5405932300000002E-5</v>
      </c>
      <c r="N158">
        <v>1.6320145999999999E-5</v>
      </c>
      <c r="O158">
        <v>7.9555511700000006E-5</v>
      </c>
      <c r="P158">
        <v>3.4433643900000004E-5</v>
      </c>
      <c r="Q158">
        <v>7.9537968000000002E-6</v>
      </c>
      <c r="R158">
        <v>2.1114285099999999E-5</v>
      </c>
      <c r="S158" t="s">
        <v>518</v>
      </c>
      <c r="T158">
        <v>1.4305723749999998E-4</v>
      </c>
      <c r="U158" s="1">
        <f>AVERAGE(S158:T158)</f>
        <v>1.4305723749999998E-4</v>
      </c>
    </row>
    <row r="159" spans="1:21" x14ac:dyDescent="0.25">
      <c r="A159" t="s">
        <v>346</v>
      </c>
      <c r="B159" t="s">
        <v>18</v>
      </c>
      <c r="C159" t="s">
        <v>193</v>
      </c>
      <c r="D159" t="s">
        <v>204</v>
      </c>
      <c r="E159" t="s">
        <v>347</v>
      </c>
      <c r="F159" t="s">
        <v>529</v>
      </c>
      <c r="G159" t="s">
        <v>65</v>
      </c>
      <c r="H159" t="s">
        <v>23</v>
      </c>
      <c r="I159" s="1">
        <v>2.1699999999999999E-5</v>
      </c>
      <c r="J159" s="1">
        <v>1.19E-5</v>
      </c>
      <c r="K159" s="1">
        <v>2.23E-7</v>
      </c>
      <c r="L159" s="1">
        <v>1.9500000000000001E-7</v>
      </c>
      <c r="M159" s="1">
        <v>6.7099999999999999E-8</v>
      </c>
      <c r="N159" s="1">
        <v>1.3300000000000001E-7</v>
      </c>
      <c r="O159" s="1">
        <v>4.5200000000000002E-7</v>
      </c>
      <c r="P159" s="1">
        <v>5.1399999999999997E-7</v>
      </c>
      <c r="Q159" s="1">
        <v>4.2500000000000001E-7</v>
      </c>
      <c r="R159" s="1">
        <v>1.2700000000000001E-7</v>
      </c>
      <c r="S159" s="1">
        <v>6.1799999999999995E-7</v>
      </c>
      <c r="T159" s="1">
        <v>1.5200000000000001E-6</v>
      </c>
      <c r="U159" s="1">
        <f>AVERAGE(S159:T159)</f>
        <v>1.0690000000000001E-6</v>
      </c>
    </row>
    <row r="160" spans="1:21" x14ac:dyDescent="0.25">
      <c r="A160" t="s">
        <v>448</v>
      </c>
      <c r="B160" t="s">
        <v>18</v>
      </c>
      <c r="C160" t="s">
        <v>382</v>
      </c>
      <c r="D160" t="s">
        <v>386</v>
      </c>
      <c r="E160" t="s">
        <v>449</v>
      </c>
      <c r="F160" t="s">
        <v>529</v>
      </c>
      <c r="G160" t="s">
        <v>65</v>
      </c>
      <c r="H160" t="s">
        <v>26</v>
      </c>
      <c r="I160" s="1">
        <v>7.8800000000000004E-5</v>
      </c>
      <c r="J160" s="1">
        <v>4.4499999999999997E-5</v>
      </c>
      <c r="K160" s="1">
        <v>7.0999999999999998E-7</v>
      </c>
      <c r="L160" s="1">
        <v>4.4499999999999997E-7</v>
      </c>
      <c r="M160" s="1">
        <v>2.9299999999999999E-7</v>
      </c>
      <c r="N160" s="1">
        <v>1.66E-7</v>
      </c>
      <c r="O160" s="1">
        <v>9.8899999999999998E-7</v>
      </c>
      <c r="P160" s="1">
        <v>6.2799999999999996E-7</v>
      </c>
      <c r="Q160" s="1">
        <v>4.0900000000000002E-7</v>
      </c>
      <c r="R160" s="1">
        <v>7.1699999999999997E-7</v>
      </c>
      <c r="S160" s="1">
        <v>1.61E-6</v>
      </c>
      <c r="T160" s="1">
        <v>2.74E-6</v>
      </c>
      <c r="U160" s="1">
        <f>AVERAGE(S160:T160)</f>
        <v>2.1749999999999999E-6</v>
      </c>
    </row>
    <row r="161" spans="1:21" x14ac:dyDescent="0.25">
      <c r="A161" t="s">
        <v>438</v>
      </c>
      <c r="B161" t="s">
        <v>18</v>
      </c>
      <c r="C161" t="s">
        <v>382</v>
      </c>
      <c r="D161" t="s">
        <v>389</v>
      </c>
      <c r="E161" t="s">
        <v>439</v>
      </c>
      <c r="F161" t="s">
        <v>529</v>
      </c>
      <c r="G161" t="s">
        <v>42</v>
      </c>
      <c r="H161" t="s">
        <v>23</v>
      </c>
      <c r="I161" s="1">
        <v>2.23E-4</v>
      </c>
      <c r="J161" s="1">
        <v>2.1000000000000001E-4</v>
      </c>
      <c r="K161" s="1">
        <v>6.5700000000000002E-7</v>
      </c>
      <c r="L161" s="1">
        <v>1.9999999999999999E-7</v>
      </c>
      <c r="M161" s="1">
        <v>1.15E-7</v>
      </c>
      <c r="N161" s="1">
        <v>2.7500000000000001E-7</v>
      </c>
      <c r="O161" s="1">
        <v>6.37E-7</v>
      </c>
      <c r="P161" s="1">
        <v>3.0499999999999999E-7</v>
      </c>
      <c r="Q161" s="1">
        <v>2.0800000000000001E-7</v>
      </c>
      <c r="R161" s="1">
        <v>3.3999999999999997E-7</v>
      </c>
      <c r="S161" s="1">
        <v>1.2500000000000001E-6</v>
      </c>
      <c r="T161" s="1">
        <v>1.4899999999999999E-6</v>
      </c>
      <c r="U161" s="1">
        <f>AVERAGE(S161:T161)</f>
        <v>1.37E-6</v>
      </c>
    </row>
    <row r="162" spans="1:21" x14ac:dyDescent="0.25">
      <c r="A162" t="s">
        <v>270</v>
      </c>
      <c r="B162" t="s">
        <v>18</v>
      </c>
      <c r="C162" t="s">
        <v>193</v>
      </c>
      <c r="D162" t="s">
        <v>200</v>
      </c>
      <c r="E162" t="s">
        <v>271</v>
      </c>
      <c r="F162" t="s">
        <v>529</v>
      </c>
      <c r="G162" t="s">
        <v>196</v>
      </c>
      <c r="H162" t="s">
        <v>202</v>
      </c>
      <c r="I162" s="1">
        <v>0.52400000000000002</v>
      </c>
      <c r="J162" s="1">
        <v>0.40400000000000003</v>
      </c>
      <c r="K162" s="1">
        <v>3.9300000000000003E-3</v>
      </c>
      <c r="L162" s="1">
        <v>7.1300000000000001E-3</v>
      </c>
      <c r="M162" s="1">
        <v>4.8900000000000002E-3</v>
      </c>
      <c r="N162" s="1">
        <v>1.1800000000000001E-3</v>
      </c>
      <c r="O162" s="1">
        <v>7.6499999999999997E-3</v>
      </c>
      <c r="P162" s="1">
        <v>6.8100000000000001E-3</v>
      </c>
      <c r="Q162" s="1">
        <v>3.6900000000000001E-3</v>
      </c>
      <c r="R162" s="1">
        <v>7.9699999999999997E-4</v>
      </c>
      <c r="S162" s="1">
        <v>1.7100000000000001E-2</v>
      </c>
      <c r="T162" s="1">
        <v>1.89E-2</v>
      </c>
      <c r="U162" s="1">
        <f>AVERAGE(S162:T162)</f>
        <v>1.8000000000000002E-2</v>
      </c>
    </row>
    <row r="163" spans="1:21" x14ac:dyDescent="0.25">
      <c r="A163" t="s">
        <v>312</v>
      </c>
      <c r="B163" t="s">
        <v>18</v>
      </c>
      <c r="C163" t="s">
        <v>193</v>
      </c>
      <c r="D163" t="s">
        <v>200</v>
      </c>
      <c r="E163" t="s">
        <v>271</v>
      </c>
      <c r="F163" t="s">
        <v>529</v>
      </c>
      <c r="G163" t="s">
        <v>196</v>
      </c>
      <c r="H163" t="s">
        <v>202</v>
      </c>
      <c r="I163" s="1">
        <v>0.17299999999999999</v>
      </c>
      <c r="J163" s="1">
        <v>0.13400000000000001</v>
      </c>
      <c r="K163" s="1">
        <v>1.3799999999999999E-3</v>
      </c>
      <c r="L163" s="1">
        <v>2.0999999999999999E-3</v>
      </c>
      <c r="M163" s="1">
        <v>6.5600000000000001E-4</v>
      </c>
      <c r="N163" s="1">
        <v>6.1799999999999995E-4</v>
      </c>
      <c r="O163" s="1">
        <v>1.9300000000000001E-3</v>
      </c>
      <c r="P163" s="1">
        <v>1.56E-3</v>
      </c>
      <c r="Q163" s="1">
        <v>1.09E-3</v>
      </c>
      <c r="R163" s="1">
        <v>4.6000000000000001E-4</v>
      </c>
      <c r="S163" s="1">
        <v>4.7499999999999999E-3</v>
      </c>
      <c r="T163" s="1">
        <v>5.0400000000000002E-3</v>
      </c>
      <c r="U163" s="1">
        <f>AVERAGE(S163:T163)</f>
        <v>4.895E-3</v>
      </c>
    </row>
    <row r="164" spans="1:21" x14ac:dyDescent="0.25">
      <c r="A164" t="s">
        <v>505</v>
      </c>
      <c r="B164" t="s">
        <v>18</v>
      </c>
      <c r="C164" t="s">
        <v>510</v>
      </c>
      <c r="D164" t="s">
        <v>194</v>
      </c>
      <c r="E164" t="s">
        <v>510</v>
      </c>
      <c r="F164" t="s">
        <v>530</v>
      </c>
      <c r="G164" t="s">
        <v>510</v>
      </c>
      <c r="H164" t="s">
        <v>23</v>
      </c>
      <c r="I164">
        <v>2.9167456101599997E-2</v>
      </c>
      <c r="J164">
        <v>2.1641787295499999E-2</v>
      </c>
      <c r="K164">
        <v>4.0675379389999998E-4</v>
      </c>
      <c r="L164">
        <v>9.3941782470000003E-4</v>
      </c>
      <c r="M164">
        <v>6.4533292300000001E-5</v>
      </c>
      <c r="N164">
        <v>3.7520160100000003E-5</v>
      </c>
      <c r="O164">
        <v>2.2876483189999998E-4</v>
      </c>
      <c r="P164">
        <v>5.2348107510000001E-4</v>
      </c>
      <c r="Q164">
        <v>1.118066925E-4</v>
      </c>
      <c r="R164">
        <v>2.6628333710000001E-4</v>
      </c>
      <c r="S164">
        <v>1.448225071E-3</v>
      </c>
      <c r="T164">
        <v>1.1303359366000001E-3</v>
      </c>
      <c r="U164" s="1">
        <f>AVERAGE(S164:T164)</f>
        <v>1.2892805038000001E-3</v>
      </c>
    </row>
    <row r="165" spans="1:21" x14ac:dyDescent="0.25">
      <c r="A165" t="s">
        <v>505</v>
      </c>
      <c r="B165" t="s">
        <v>18</v>
      </c>
      <c r="C165" s="3" t="s">
        <v>526</v>
      </c>
      <c r="D165" t="s">
        <v>194</v>
      </c>
      <c r="E165" s="3" t="s">
        <v>526</v>
      </c>
      <c r="F165" t="s">
        <v>530</v>
      </c>
      <c r="G165" s="3" t="s">
        <v>526</v>
      </c>
      <c r="H165" t="s">
        <v>23</v>
      </c>
      <c r="I165" s="3">
        <v>1.9596698912990144E-2</v>
      </c>
      <c r="J165">
        <v>1.5314497875513804E-2</v>
      </c>
      <c r="K165">
        <v>1.3995050126538821E-4</v>
      </c>
      <c r="L165">
        <v>2.2982493243920384E-4</v>
      </c>
      <c r="M165">
        <v>1.4854343680533052E-4</v>
      </c>
      <c r="N165">
        <v>8.428310571459427E-5</v>
      </c>
      <c r="O165">
        <v>4.2625993534015484E-4</v>
      </c>
      <c r="P165">
        <v>2.346890787442596E-4</v>
      </c>
      <c r="Q165">
        <v>1.5601194438874538E-4</v>
      </c>
      <c r="R165">
        <v>4.1037584040494129E-5</v>
      </c>
      <c r="S165">
        <f>SUM(K165:N165)</f>
        <v>6.0260197622451683E-4</v>
      </c>
      <c r="T165">
        <f>SUM(O165:R165)</f>
        <v>8.5799854251365391E-4</v>
      </c>
      <c r="U165" s="1">
        <f>AVERAGE(S165:T165)</f>
        <v>7.3030025936908537E-4</v>
      </c>
    </row>
    <row r="166" spans="1:21" x14ac:dyDescent="0.25">
      <c r="A166" t="s">
        <v>505</v>
      </c>
      <c r="B166" t="s">
        <v>18</v>
      </c>
      <c r="C166" s="3" t="s">
        <v>526</v>
      </c>
      <c r="D166" t="s">
        <v>194</v>
      </c>
      <c r="E166" s="3" t="s">
        <v>526</v>
      </c>
      <c r="F166" t="s">
        <v>530</v>
      </c>
      <c r="G166" s="3" t="s">
        <v>526</v>
      </c>
      <c r="H166" t="s">
        <v>23</v>
      </c>
      <c r="I166" s="3">
        <v>1.2053571022146997E-2</v>
      </c>
      <c r="J166">
        <v>8.2798822398769973E-3</v>
      </c>
      <c r="K166">
        <v>1.5666285937499999E-4</v>
      </c>
      <c r="L166">
        <v>1.8981630975999997E-4</v>
      </c>
      <c r="M166">
        <v>1.6077228799999999E-4</v>
      </c>
      <c r="N166">
        <v>1.1122068999999998E-5</v>
      </c>
      <c r="O166">
        <v>3.2893136099999999E-4</v>
      </c>
      <c r="P166">
        <v>2.4282753599999996E-4</v>
      </c>
      <c r="Q166">
        <v>9.7336000000000005E-5</v>
      </c>
      <c r="R166">
        <v>1.8875968000000003E-5</v>
      </c>
      <c r="S166">
        <f>SUM(K166:N166)</f>
        <v>5.1837352613499997E-4</v>
      </c>
      <c r="T166">
        <f>SUM(O166:R166)</f>
        <v>6.87970865E-4</v>
      </c>
      <c r="U166" s="1">
        <f>AVERAGE(S166:T166)</f>
        <v>6.0317219556750004E-4</v>
      </c>
    </row>
    <row r="167" spans="1:21" x14ac:dyDescent="0.25">
      <c r="A167" t="s">
        <v>505</v>
      </c>
      <c r="B167" t="s">
        <v>18</v>
      </c>
      <c r="C167" s="3" t="s">
        <v>526</v>
      </c>
      <c r="D167" t="s">
        <v>194</v>
      </c>
      <c r="E167" s="3" t="s">
        <v>526</v>
      </c>
      <c r="F167" t="s">
        <v>530</v>
      </c>
      <c r="G167" s="3" t="s">
        <v>526</v>
      </c>
      <c r="H167" t="s">
        <v>23</v>
      </c>
      <c r="I167" s="3">
        <v>1.9043499967895994E-2</v>
      </c>
      <c r="J167">
        <v>1.4338067488999994E-2</v>
      </c>
      <c r="K167">
        <v>1.8499230259199999E-4</v>
      </c>
      <c r="L167">
        <v>2.3346576E-4</v>
      </c>
      <c r="M167">
        <v>1.6496613899999997E-4</v>
      </c>
      <c r="N167">
        <v>7.8479036999999979E-5</v>
      </c>
      <c r="O167">
        <v>5.8579200000000002E-4</v>
      </c>
      <c r="P167">
        <v>2.0752410600000001E-4</v>
      </c>
      <c r="Q167">
        <v>1.8036212499999993E-4</v>
      </c>
      <c r="R167">
        <v>3.6634769855999996E-5</v>
      </c>
      <c r="S167">
        <f>SUM(K167:N167)</f>
        <v>6.6190323859199993E-4</v>
      </c>
      <c r="T167">
        <f>SUM(O167:R167)</f>
        <v>1.010313000856E-3</v>
      </c>
      <c r="U167" s="1">
        <f>AVERAGE(S167:T167)</f>
        <v>8.3610811972399993E-4</v>
      </c>
    </row>
    <row r="168" spans="1:21" x14ac:dyDescent="0.25">
      <c r="A168" t="s">
        <v>505</v>
      </c>
      <c r="B168" t="s">
        <v>18</v>
      </c>
      <c r="C168" s="3" t="s">
        <v>526</v>
      </c>
      <c r="D168" t="s">
        <v>194</v>
      </c>
      <c r="E168" s="3" t="s">
        <v>526</v>
      </c>
      <c r="F168" t="s">
        <v>530</v>
      </c>
      <c r="G168" s="3" t="s">
        <v>526</v>
      </c>
      <c r="H168" t="s">
        <v>23</v>
      </c>
      <c r="I168" s="3">
        <v>1.3676750343456993E-2</v>
      </c>
      <c r="J168">
        <v>9.9668408209369948E-3</v>
      </c>
      <c r="K168">
        <v>1.3755788100000004E-4</v>
      </c>
      <c r="L168">
        <v>2.0516646326E-4</v>
      </c>
      <c r="M168">
        <v>9.9940796999999982E-5</v>
      </c>
      <c r="N168">
        <v>4.3352063999999996E-5</v>
      </c>
      <c r="O168">
        <v>3.2893136099999999E-4</v>
      </c>
      <c r="P168">
        <v>2.1429067199999995E-4</v>
      </c>
      <c r="Q168">
        <v>1.0717187499999999E-4</v>
      </c>
      <c r="R168">
        <v>3.8043648000000001E-5</v>
      </c>
      <c r="S168">
        <f>SUM(K168:N168)</f>
        <v>4.8601720526000002E-4</v>
      </c>
      <c r="T168">
        <f>SUM(O168:R168)</f>
        <v>6.8843755599999991E-4</v>
      </c>
      <c r="U168" s="1">
        <f>AVERAGE(S168:T168)</f>
        <v>5.8722738063000002E-4</v>
      </c>
    </row>
    <row r="169" spans="1:21" x14ac:dyDescent="0.25">
      <c r="A169" t="s">
        <v>505</v>
      </c>
      <c r="B169" t="s">
        <v>18</v>
      </c>
      <c r="C169" s="3" t="s">
        <v>526</v>
      </c>
      <c r="D169" t="s">
        <v>194</v>
      </c>
      <c r="E169" s="3" t="s">
        <v>526</v>
      </c>
      <c r="F169" t="s">
        <v>530</v>
      </c>
      <c r="G169" s="3" t="s">
        <v>526</v>
      </c>
      <c r="H169" t="s">
        <v>23</v>
      </c>
      <c r="I169" s="3">
        <v>9.4264445739999994E-3</v>
      </c>
      <c r="J169">
        <v>5.8896996479999991E-3</v>
      </c>
      <c r="K169">
        <v>1.13057496E-4</v>
      </c>
      <c r="L169">
        <v>1.3993232E-4</v>
      </c>
      <c r="M169">
        <v>2.0603872800000001E-4</v>
      </c>
      <c r="N169">
        <v>4.8999999999999998E-5</v>
      </c>
      <c r="O169">
        <v>2.4713100000000004E-4</v>
      </c>
      <c r="P169">
        <v>1.8808200000000001E-4</v>
      </c>
      <c r="Q169">
        <v>1.25E-4</v>
      </c>
      <c r="R169">
        <v>1.9630919000000001E-5</v>
      </c>
      <c r="S169">
        <f>SUM(K169:N169)</f>
        <v>5.0802854399999999E-4</v>
      </c>
      <c r="T169">
        <f>SUM(O169:R169)</f>
        <v>5.7984391900000004E-4</v>
      </c>
      <c r="U169" s="1">
        <f>AVERAGE(S169:T169)</f>
        <v>5.4393623150000001E-4</v>
      </c>
    </row>
    <row r="170" spans="1:21" x14ac:dyDescent="0.25">
      <c r="A170" t="s">
        <v>505</v>
      </c>
      <c r="B170" t="s">
        <v>18</v>
      </c>
      <c r="C170" s="3" t="s">
        <v>526</v>
      </c>
      <c r="D170" t="s">
        <v>194</v>
      </c>
      <c r="E170" s="3" t="s">
        <v>526</v>
      </c>
      <c r="F170" t="s">
        <v>530</v>
      </c>
      <c r="G170" s="3" t="s">
        <v>526</v>
      </c>
      <c r="H170" t="s">
        <v>23</v>
      </c>
      <c r="I170" s="3">
        <v>1.2824804776999998E-2</v>
      </c>
      <c r="J170">
        <v>9.0692316009999985E-3</v>
      </c>
      <c r="K170">
        <v>1.59528573E-4</v>
      </c>
      <c r="L170">
        <v>1.9464191999999999E-4</v>
      </c>
      <c r="M170">
        <v>7.7617813000000003E-5</v>
      </c>
      <c r="N170">
        <v>4.3352063999999996E-5</v>
      </c>
      <c r="O170">
        <v>3.7043445299999998E-4</v>
      </c>
      <c r="P170">
        <v>2.0090150400000001E-4</v>
      </c>
      <c r="Q170">
        <v>1.0382299999999998E-4</v>
      </c>
      <c r="R170">
        <v>4.6987261000000003E-5</v>
      </c>
      <c r="S170">
        <f>SUM(K170:N170)</f>
        <v>4.7514036999999997E-4</v>
      </c>
      <c r="T170">
        <f>SUM(O170:R170)</f>
        <v>7.221462179999999E-4</v>
      </c>
      <c r="U170" s="1">
        <f>AVERAGE(S170:T170)</f>
        <v>5.9864329399999996E-4</v>
      </c>
    </row>
    <row r="171" spans="1:21" x14ac:dyDescent="0.25">
      <c r="A171" t="s">
        <v>505</v>
      </c>
      <c r="B171" t="s">
        <v>18</v>
      </c>
      <c r="C171" s="3" t="s">
        <v>526</v>
      </c>
      <c r="D171" t="s">
        <v>194</v>
      </c>
      <c r="E171" s="3" t="s">
        <v>526</v>
      </c>
      <c r="F171" t="s">
        <v>530</v>
      </c>
      <c r="G171" s="3" t="s">
        <v>526</v>
      </c>
      <c r="H171" t="s">
        <v>23</v>
      </c>
      <c r="I171" s="3">
        <v>1.2494229742999997E-2</v>
      </c>
      <c r="J171">
        <v>9.0692316009999985E-3</v>
      </c>
      <c r="K171">
        <v>1.3240000800000001E-4</v>
      </c>
      <c r="L171">
        <v>1.6578562000000002E-4</v>
      </c>
      <c r="M171">
        <v>1.2617942900000002E-4</v>
      </c>
      <c r="N171">
        <v>5.1999191999999993E-5</v>
      </c>
      <c r="O171">
        <v>1.9383579299999998E-4</v>
      </c>
      <c r="P171">
        <v>2.5033714199999997E-4</v>
      </c>
      <c r="Q171">
        <v>9.7336000000000005E-5</v>
      </c>
      <c r="R171">
        <v>1.4125886999999997E-5</v>
      </c>
      <c r="S171">
        <f>SUM(K171:N171)</f>
        <v>4.763642490000001E-4</v>
      </c>
      <c r="T171">
        <f>SUM(O171:R171)</f>
        <v>5.5563482199999991E-4</v>
      </c>
      <c r="U171" s="1">
        <f>AVERAGE(S171:T171)</f>
        <v>5.1599953549999998E-4</v>
      </c>
    </row>
    <row r="172" spans="1:21" x14ac:dyDescent="0.25">
      <c r="A172" t="s">
        <v>505</v>
      </c>
      <c r="B172" t="s">
        <v>18</v>
      </c>
      <c r="C172" s="3" t="s">
        <v>526</v>
      </c>
      <c r="D172" t="s">
        <v>194</v>
      </c>
      <c r="E172" s="3" t="s">
        <v>526</v>
      </c>
      <c r="F172" t="s">
        <v>530</v>
      </c>
      <c r="G172" s="3" t="s">
        <v>526</v>
      </c>
      <c r="H172" t="s">
        <v>23</v>
      </c>
      <c r="I172" s="3">
        <v>9.5405168159999991E-3</v>
      </c>
      <c r="J172">
        <v>5.8896996479999991E-3</v>
      </c>
      <c r="K172">
        <v>1.7745962399999998E-4</v>
      </c>
      <c r="L172">
        <v>1.2130095999999998E-4</v>
      </c>
      <c r="M172">
        <v>2.2110896700000001E-4</v>
      </c>
      <c r="N172">
        <v>4.2011374999999994E-5</v>
      </c>
      <c r="O172">
        <v>2.4713100000000004E-4</v>
      </c>
      <c r="P172">
        <v>2.0752410600000001E-4</v>
      </c>
      <c r="Q172">
        <v>1.0717187499999999E-4</v>
      </c>
      <c r="R172">
        <v>2.1200677000000006E-5</v>
      </c>
      <c r="S172">
        <f>SUM(K172:N172)</f>
        <v>5.6188092600000005E-4</v>
      </c>
      <c r="T172">
        <f>SUM(O172:R172)</f>
        <v>5.8302765800000004E-4</v>
      </c>
      <c r="U172" s="1">
        <f>AVERAGE(S172:T172)</f>
        <v>5.7245429200000004E-4</v>
      </c>
    </row>
    <row r="173" spans="1:21" x14ac:dyDescent="0.25">
      <c r="A173" t="s">
        <v>505</v>
      </c>
      <c r="B173" t="s">
        <v>18</v>
      </c>
      <c r="C173" s="3" t="s">
        <v>526</v>
      </c>
      <c r="D173" t="s">
        <v>194</v>
      </c>
      <c r="E173" s="3" t="s">
        <v>526</v>
      </c>
      <c r="F173" t="s">
        <v>530</v>
      </c>
      <c r="G173" s="3" t="s">
        <v>526</v>
      </c>
      <c r="H173" t="s">
        <v>23</v>
      </c>
      <c r="I173" s="3">
        <v>1.3072136362999998E-2</v>
      </c>
      <c r="J173">
        <v>9.6418611629999987E-3</v>
      </c>
      <c r="K173">
        <v>1.17703125E-4</v>
      </c>
      <c r="L173">
        <v>1.6578562000000002E-4</v>
      </c>
      <c r="M173">
        <v>1.9166930099999999E-4</v>
      </c>
      <c r="N173">
        <v>5.0484748999999995E-5</v>
      </c>
      <c r="O173">
        <v>1.6087312800000002E-4</v>
      </c>
      <c r="P173">
        <v>2.5799999999999998E-4</v>
      </c>
      <c r="Q173">
        <v>6.8920999999999986E-5</v>
      </c>
      <c r="R173">
        <v>2.1200677000000006E-5</v>
      </c>
      <c r="S173">
        <f>SUM(K173:N173)</f>
        <v>5.2564279499999996E-4</v>
      </c>
      <c r="T173">
        <f>SUM(O173:R173)</f>
        <v>5.0899480499999995E-4</v>
      </c>
      <c r="U173" s="1">
        <f>AVERAGE(S173:T173)</f>
        <v>5.1731879999999996E-4</v>
      </c>
    </row>
    <row r="174" spans="1:21" x14ac:dyDescent="0.25">
      <c r="A174" t="s">
        <v>505</v>
      </c>
      <c r="B174" t="s">
        <v>18</v>
      </c>
      <c r="C174" s="3" t="s">
        <v>526</v>
      </c>
      <c r="D174" t="s">
        <v>194</v>
      </c>
      <c r="E174" s="3" t="s">
        <v>526</v>
      </c>
      <c r="F174" t="s">
        <v>530</v>
      </c>
      <c r="G174" s="3" t="s">
        <v>526</v>
      </c>
      <c r="H174" t="s">
        <v>23</v>
      </c>
      <c r="I174" s="3">
        <v>1.0915116654999999E-2</v>
      </c>
      <c r="J174">
        <v>7.992895509E-3</v>
      </c>
      <c r="K174">
        <v>1.0853574299999999E-4</v>
      </c>
      <c r="L174">
        <v>1.3039487999999999E-4</v>
      </c>
      <c r="M174">
        <v>9.4005318999999991E-5</v>
      </c>
      <c r="N174">
        <v>3.3392127999999998E-5</v>
      </c>
      <c r="O174">
        <v>1.4301562499999999E-4</v>
      </c>
      <c r="P174">
        <v>1.6989377400000001E-4</v>
      </c>
      <c r="Q174">
        <v>9.1125000000000019E-5</v>
      </c>
      <c r="R174">
        <v>1.0248104E-5</v>
      </c>
      <c r="S174">
        <f>SUM(K174:N174)</f>
        <v>3.6632807000000001E-4</v>
      </c>
      <c r="T174">
        <f>SUM(O174:R174)</f>
        <v>4.1428250300000003E-4</v>
      </c>
      <c r="U174" s="1">
        <f>AVERAGE(S174:T174)</f>
        <v>3.9030528650000002E-4</v>
      </c>
    </row>
    <row r="175" spans="1:21" x14ac:dyDescent="0.25">
      <c r="A175" t="s">
        <v>505</v>
      </c>
      <c r="B175" t="s">
        <v>18</v>
      </c>
      <c r="C175" s="3" t="s">
        <v>526</v>
      </c>
      <c r="D175" t="s">
        <v>194</v>
      </c>
      <c r="E175" s="3" t="s">
        <v>526</v>
      </c>
      <c r="F175" t="s">
        <v>530</v>
      </c>
      <c r="G175" s="3" t="s">
        <v>526</v>
      </c>
      <c r="H175" t="s">
        <v>23</v>
      </c>
      <c r="I175" s="3">
        <v>1.2825474058999997E-2</v>
      </c>
      <c r="J175">
        <v>9.0692316009999985E-3</v>
      </c>
      <c r="K175">
        <v>1.4284800000000003E-4</v>
      </c>
      <c r="L175">
        <v>1.9464191999999999E-4</v>
      </c>
      <c r="M175">
        <v>1.8703234399999999E-4</v>
      </c>
      <c r="N175">
        <v>4.0698615999999994E-5</v>
      </c>
      <c r="O175">
        <v>2.7267702300000005E-4</v>
      </c>
      <c r="P175">
        <v>2.2120274999999994E-4</v>
      </c>
      <c r="Q175">
        <v>1.25E-4</v>
      </c>
      <c r="R175">
        <v>1.3520576000000005E-5</v>
      </c>
      <c r="S175">
        <f>SUM(K175:N175)</f>
        <v>5.6522087999999991E-4</v>
      </c>
      <c r="T175">
        <f>SUM(O175:R175)</f>
        <v>6.3240034899999999E-4</v>
      </c>
      <c r="U175" s="1">
        <f>AVERAGE(S175:T175)</f>
        <v>5.988106144999999E-4</v>
      </c>
    </row>
    <row r="176" spans="1:21" x14ac:dyDescent="0.25">
      <c r="A176" t="s">
        <v>505</v>
      </c>
      <c r="B176" t="s">
        <v>18</v>
      </c>
      <c r="C176" s="3" t="s">
        <v>526</v>
      </c>
      <c r="D176" t="s">
        <v>194</v>
      </c>
      <c r="E176" s="3" t="s">
        <v>526</v>
      </c>
      <c r="F176" t="s">
        <v>530</v>
      </c>
      <c r="G176" s="3" t="s">
        <v>526</v>
      </c>
      <c r="H176" t="s">
        <v>23</v>
      </c>
      <c r="I176" s="3">
        <v>1.0258814211E-2</v>
      </c>
      <c r="J176">
        <v>7.0052769530000005E-3</v>
      </c>
      <c r="K176">
        <v>1.59528573E-4</v>
      </c>
      <c r="L176">
        <v>1.4487066000000001E-4</v>
      </c>
      <c r="M176">
        <v>1.2267464800000004E-4</v>
      </c>
      <c r="N176">
        <v>2.9042495999999994E-5</v>
      </c>
      <c r="O176">
        <v>1.6087312800000002E-4</v>
      </c>
      <c r="P176">
        <v>2.8192356599999997E-4</v>
      </c>
      <c r="Q176">
        <v>3.7595375000000008E-5</v>
      </c>
      <c r="R176">
        <v>9.7601830000000003E-6</v>
      </c>
      <c r="S176">
        <f>SUM(K176:N176)</f>
        <v>4.5611637700000002E-4</v>
      </c>
      <c r="T176">
        <f>SUM(O176:R176)</f>
        <v>4.9015225199999996E-4</v>
      </c>
      <c r="U176" s="1">
        <f>AVERAGE(S176:T176)</f>
        <v>4.7313431449999999E-4</v>
      </c>
    </row>
    <row r="177" spans="1:21" x14ac:dyDescent="0.25">
      <c r="A177" t="s">
        <v>505</v>
      </c>
      <c r="B177" t="s">
        <v>18</v>
      </c>
      <c r="C177" s="3" t="s">
        <v>526</v>
      </c>
      <c r="D177" t="s">
        <v>194</v>
      </c>
      <c r="E177" s="3" t="s">
        <v>526</v>
      </c>
      <c r="F177" t="s">
        <v>530</v>
      </c>
      <c r="G177" s="3" t="s">
        <v>526</v>
      </c>
      <c r="H177" t="s">
        <v>23</v>
      </c>
      <c r="I177" s="3">
        <v>1.6269860271000001E-2</v>
      </c>
      <c r="J177">
        <v>1.2173252291000001E-2</v>
      </c>
      <c r="K177">
        <v>2.0339100000000003E-4</v>
      </c>
      <c r="L177">
        <v>2.0706223999999998E-4</v>
      </c>
      <c r="M177">
        <v>1.6923229599999996E-4</v>
      </c>
      <c r="N177">
        <v>3.6924979000000006E-5</v>
      </c>
      <c r="O177">
        <v>3.5974951199999999E-4</v>
      </c>
      <c r="P177">
        <v>2.5799999999999998E-4</v>
      </c>
      <c r="Q177">
        <v>1.10592E-4</v>
      </c>
      <c r="R177">
        <v>2.2851963000000006E-5</v>
      </c>
      <c r="S177">
        <f>SUM(K177:N177)</f>
        <v>6.1661051499999997E-4</v>
      </c>
      <c r="T177">
        <f>SUM(O177:R177)</f>
        <v>7.5119347499999999E-4</v>
      </c>
      <c r="U177" s="1">
        <f>AVERAGE(S177:T177)</f>
        <v>6.8390199499999992E-4</v>
      </c>
    </row>
    <row r="178" spans="1:21" x14ac:dyDescent="0.25">
      <c r="A178" t="s">
        <v>505</v>
      </c>
      <c r="B178" t="s">
        <v>18</v>
      </c>
      <c r="C178" s="3" t="s">
        <v>526</v>
      </c>
      <c r="D178" t="s">
        <v>194</v>
      </c>
      <c r="E178" s="3" t="s">
        <v>526</v>
      </c>
      <c r="F178" t="s">
        <v>530</v>
      </c>
      <c r="G178" s="3" t="s">
        <v>526</v>
      </c>
      <c r="H178" t="s">
        <v>23</v>
      </c>
      <c r="I178" s="3">
        <v>1.2427601613999998E-2</v>
      </c>
      <c r="J178">
        <v>8.7916216319999987E-3</v>
      </c>
      <c r="K178">
        <v>2.1024630900000005E-4</v>
      </c>
      <c r="L178">
        <v>1.6038000000000003E-4</v>
      </c>
      <c r="M178">
        <v>1.4470758400000005E-4</v>
      </c>
      <c r="N178">
        <v>3.6924979000000006E-5</v>
      </c>
      <c r="O178">
        <v>1.7356800000000003E-4</v>
      </c>
      <c r="P178">
        <v>2.8192356599999997E-4</v>
      </c>
      <c r="Q178">
        <v>9.7336000000000005E-5</v>
      </c>
      <c r="R178">
        <v>3.2403553000000007E-5</v>
      </c>
      <c r="S178">
        <f>SUM(K178:N178)</f>
        <v>5.5225887200000012E-4</v>
      </c>
      <c r="T178">
        <f>SUM(O178:R178)</f>
        <v>5.8523111900000003E-4</v>
      </c>
      <c r="U178" s="1">
        <f>AVERAGE(S178:T178)</f>
        <v>5.6874499550000008E-4</v>
      </c>
    </row>
    <row r="179" spans="1:21" x14ac:dyDescent="0.25">
      <c r="A179" t="s">
        <v>505</v>
      </c>
      <c r="B179" t="s">
        <v>18</v>
      </c>
      <c r="C179" s="3" t="s">
        <v>526</v>
      </c>
      <c r="D179" t="s">
        <v>194</v>
      </c>
      <c r="E179" s="3" t="s">
        <v>526</v>
      </c>
      <c r="F179" t="s">
        <v>530</v>
      </c>
      <c r="G179" s="3" t="s">
        <v>526</v>
      </c>
      <c r="H179" t="s">
        <v>23</v>
      </c>
      <c r="I179" s="3">
        <v>7.7981658400000011E-3</v>
      </c>
      <c r="J179">
        <v>4.7156232240000004E-3</v>
      </c>
      <c r="K179">
        <v>1.4827203900000005E-4</v>
      </c>
      <c r="L179">
        <v>1.6038000000000003E-4</v>
      </c>
      <c r="M179">
        <v>1.15860992E-4</v>
      </c>
      <c r="N179">
        <v>2.9042495999999994E-5</v>
      </c>
      <c r="O179">
        <v>1.8015849900000004E-4</v>
      </c>
      <c r="P179">
        <v>1.3711177800000004E-4</v>
      </c>
      <c r="Q179">
        <v>6.1629875000000016E-5</v>
      </c>
      <c r="R179">
        <v>2.8315629000000003E-5</v>
      </c>
      <c r="S179">
        <f>SUM(K179:N179)</f>
        <v>4.5355552700000008E-4</v>
      </c>
      <c r="T179">
        <f>SUM(O179:R179)</f>
        <v>4.0721578100000013E-4</v>
      </c>
      <c r="U179" s="1">
        <f>AVERAGE(S179:T179)</f>
        <v>4.3038565400000013E-4</v>
      </c>
    </row>
    <row r="180" spans="1:21" x14ac:dyDescent="0.25">
      <c r="A180" t="s">
        <v>505</v>
      </c>
      <c r="B180" t="s">
        <v>18</v>
      </c>
      <c r="C180" s="3" t="s">
        <v>526</v>
      </c>
      <c r="D180" t="s">
        <v>194</v>
      </c>
      <c r="E180" s="3" t="s">
        <v>526</v>
      </c>
      <c r="F180" t="s">
        <v>530</v>
      </c>
      <c r="G180" s="3" t="s">
        <v>526</v>
      </c>
      <c r="H180" t="s">
        <v>23</v>
      </c>
      <c r="I180" s="3">
        <v>1.4956151161999999E-2</v>
      </c>
      <c r="J180">
        <v>1.1177773568E-2</v>
      </c>
      <c r="K180">
        <v>2.2441560300000003E-4</v>
      </c>
      <c r="L180">
        <v>1.7695854000000002E-4</v>
      </c>
      <c r="M180">
        <v>1.2975033600000002E-4</v>
      </c>
      <c r="N180">
        <v>6.0027107000000006E-5</v>
      </c>
      <c r="O180">
        <v>1.8015849900000004E-4</v>
      </c>
      <c r="P180">
        <v>2.8192356599999997E-4</v>
      </c>
      <c r="Q180">
        <v>1.4470312500000003E-4</v>
      </c>
      <c r="R180">
        <v>1.0752021000000001E-5</v>
      </c>
      <c r="S180">
        <f>SUM(K180:N180)</f>
        <v>5.9115158600000009E-4</v>
      </c>
      <c r="T180">
        <f>SUM(O180:R180)</f>
        <v>6.1753721099999995E-4</v>
      </c>
      <c r="U180" s="1">
        <f>AVERAGE(S180:T180)</f>
        <v>6.0434439850000007E-4</v>
      </c>
    </row>
    <row r="181" spans="1:21" x14ac:dyDescent="0.25">
      <c r="A181" t="s">
        <v>505</v>
      </c>
      <c r="B181" t="s">
        <v>18</v>
      </c>
      <c r="C181" t="s">
        <v>511</v>
      </c>
      <c r="D181" t="s">
        <v>194</v>
      </c>
      <c r="E181" t="s">
        <v>511</v>
      </c>
      <c r="F181" t="s">
        <v>530</v>
      </c>
      <c r="G181" t="s">
        <v>511</v>
      </c>
      <c r="H181" t="s">
        <v>23</v>
      </c>
      <c r="I181">
        <v>2.5785424485199999E-2</v>
      </c>
      <c r="J181">
        <v>1.9280150309000002E-2</v>
      </c>
      <c r="K181">
        <v>3.4563544280000002E-4</v>
      </c>
      <c r="L181">
        <v>3.3289597489999997E-4</v>
      </c>
      <c r="M181">
        <v>1.7581913169999999E-4</v>
      </c>
      <c r="N181">
        <v>1.0222276730000001E-4</v>
      </c>
      <c r="O181">
        <v>4.5527049420000001E-4</v>
      </c>
      <c r="P181">
        <v>1.716208752E-4</v>
      </c>
      <c r="Q181">
        <v>3.5699146399999997E-5</v>
      </c>
      <c r="R181">
        <v>8.5022503700000004E-5</v>
      </c>
      <c r="S181">
        <v>9.5657331670000005E-4</v>
      </c>
      <c r="T181">
        <v>7.4761301949999998E-4</v>
      </c>
      <c r="U181" s="1">
        <f>AVERAGE(S181:T181)</f>
        <v>8.5209316810000001E-4</v>
      </c>
    </row>
    <row r="182" spans="1:21" x14ac:dyDescent="0.25">
      <c r="A182" t="s">
        <v>505</v>
      </c>
      <c r="B182" t="s">
        <v>18</v>
      </c>
      <c r="C182" t="s">
        <v>511</v>
      </c>
      <c r="D182" t="s">
        <v>194</v>
      </c>
      <c r="E182" t="s">
        <v>511</v>
      </c>
      <c r="F182" t="s">
        <v>530</v>
      </c>
      <c r="G182" t="s">
        <v>511</v>
      </c>
      <c r="H182" t="s">
        <v>23</v>
      </c>
      <c r="I182">
        <v>1.5160153062699999E-2</v>
      </c>
      <c r="J182">
        <v>1.1222615789000001E-2</v>
      </c>
      <c r="K182">
        <v>2.3926641129999999E-4</v>
      </c>
      <c r="L182">
        <v>2.1535417929999999E-4</v>
      </c>
      <c r="M182">
        <v>1.137393907E-4</v>
      </c>
      <c r="N182">
        <v>6.6129066999999993E-5</v>
      </c>
      <c r="O182">
        <v>2.4863344320000003E-4</v>
      </c>
      <c r="P182">
        <v>1.0747680830000001E-4</v>
      </c>
      <c r="Q182">
        <v>4.8970022700000002E-5</v>
      </c>
      <c r="R182">
        <v>5.3244963999999997E-5</v>
      </c>
      <c r="S182">
        <v>6.3448904829999998E-4</v>
      </c>
      <c r="T182">
        <v>4.5832523819999997E-4</v>
      </c>
      <c r="U182" s="1">
        <f>AVERAGE(S182:T182)</f>
        <v>5.4640714325000003E-4</v>
      </c>
    </row>
    <row r="183" spans="1:21" x14ac:dyDescent="0.25">
      <c r="A183" t="s">
        <v>505</v>
      </c>
      <c r="B183" t="s">
        <v>18</v>
      </c>
      <c r="C183" t="s">
        <v>511</v>
      </c>
      <c r="D183" t="s">
        <v>194</v>
      </c>
      <c r="E183" t="s">
        <v>511</v>
      </c>
      <c r="F183" t="s">
        <v>530</v>
      </c>
      <c r="G183" t="s">
        <v>511</v>
      </c>
      <c r="H183" t="s">
        <v>23</v>
      </c>
      <c r="I183">
        <v>1.54211678646E-2</v>
      </c>
      <c r="J183">
        <v>1.1222615789000001E-2</v>
      </c>
      <c r="K183">
        <v>2.3154874369999998E-4</v>
      </c>
      <c r="L183">
        <v>2.0869422189999999E-4</v>
      </c>
      <c r="M183">
        <v>1.102219311E-4</v>
      </c>
      <c r="N183">
        <v>6.4083985100000002E-5</v>
      </c>
      <c r="O183">
        <v>3.8766400689999996E-4</v>
      </c>
      <c r="P183">
        <v>1.2980282420000001E-4</v>
      </c>
      <c r="Q183">
        <v>2.7000503600000001E-5</v>
      </c>
      <c r="R183">
        <v>6.4305470800000007E-5</v>
      </c>
      <c r="S183">
        <v>6.1454888180000012E-4</v>
      </c>
      <c r="T183">
        <v>6.0877280549999997E-4</v>
      </c>
      <c r="U183" s="1">
        <f>AVERAGE(S183:T183)</f>
        <v>6.116608436500001E-4</v>
      </c>
    </row>
    <row r="184" spans="1:21" x14ac:dyDescent="0.25">
      <c r="A184" t="s">
        <v>505</v>
      </c>
      <c r="B184" t="s">
        <v>18</v>
      </c>
      <c r="C184" t="s">
        <v>511</v>
      </c>
      <c r="D184" t="s">
        <v>194</v>
      </c>
      <c r="E184" t="s">
        <v>511</v>
      </c>
      <c r="F184" t="s">
        <v>530</v>
      </c>
      <c r="G184" t="s">
        <v>511</v>
      </c>
      <c r="H184" t="s">
        <v>23</v>
      </c>
      <c r="I184">
        <v>2.3025912605099997E-2</v>
      </c>
      <c r="J184">
        <v>1.71200222596E-2</v>
      </c>
      <c r="K184">
        <v>3.7641731040000001E-4</v>
      </c>
      <c r="L184">
        <v>2.7868087390000001E-4</v>
      </c>
      <c r="M184">
        <v>1.5748838600000001E-4</v>
      </c>
      <c r="N184">
        <v>9.156511109999999E-5</v>
      </c>
      <c r="O184">
        <v>3.465324285E-4</v>
      </c>
      <c r="P184">
        <v>2.1486109789999998E-4</v>
      </c>
      <c r="Q184">
        <v>4.4693617800000001E-5</v>
      </c>
      <c r="R184">
        <v>1.064440934E-4</v>
      </c>
      <c r="S184">
        <v>9.0415168139999997E-4</v>
      </c>
      <c r="T184">
        <v>7.1253123759999998E-4</v>
      </c>
      <c r="U184" s="1">
        <f>AVERAGE(S184:T184)</f>
        <v>8.0834145949999997E-4</v>
      </c>
    </row>
    <row r="185" spans="1:21" x14ac:dyDescent="0.25">
      <c r="A185" t="s">
        <v>505</v>
      </c>
      <c r="B185" t="s">
        <v>18</v>
      </c>
      <c r="C185" t="s">
        <v>511</v>
      </c>
      <c r="D185" t="s">
        <v>194</v>
      </c>
      <c r="E185" t="s">
        <v>511</v>
      </c>
      <c r="F185" t="s">
        <v>530</v>
      </c>
      <c r="G185" t="s">
        <v>511</v>
      </c>
      <c r="H185" t="s">
        <v>23</v>
      </c>
      <c r="I185">
        <v>2.46111402317E-2</v>
      </c>
      <c r="J185">
        <v>1.8724026892599999E-2</v>
      </c>
      <c r="K185">
        <v>3.6596187910000003E-4</v>
      </c>
      <c r="L185">
        <v>2.6598141220000003E-4</v>
      </c>
      <c r="M185">
        <v>1.4047818040000001E-4</v>
      </c>
      <c r="N185">
        <v>8.1675230400000002E-5</v>
      </c>
      <c r="O185">
        <v>2.7320660009999998E-4</v>
      </c>
      <c r="P185">
        <v>2.0828417970000001E-4</v>
      </c>
      <c r="Q185">
        <v>4.3325541800000002E-5</v>
      </c>
      <c r="R185">
        <v>1.031858289E-4</v>
      </c>
      <c r="S185">
        <v>8.5409670210000014E-4</v>
      </c>
      <c r="T185">
        <v>6.2800215049999995E-4</v>
      </c>
      <c r="U185" s="1">
        <f>AVERAGE(S185:T185)</f>
        <v>7.4104942629999999E-4</v>
      </c>
    </row>
    <row r="186" spans="1:21" x14ac:dyDescent="0.25">
      <c r="A186" t="s">
        <v>505</v>
      </c>
      <c r="B186" t="s">
        <v>18</v>
      </c>
      <c r="C186" t="s">
        <v>511</v>
      </c>
      <c r="D186" t="s">
        <v>194</v>
      </c>
      <c r="E186" t="s">
        <v>511</v>
      </c>
      <c r="F186" t="s">
        <v>530</v>
      </c>
      <c r="G186" t="s">
        <v>511</v>
      </c>
      <c r="H186" t="s">
        <v>23</v>
      </c>
      <c r="I186">
        <v>1.6647724808700002E-2</v>
      </c>
      <c r="J186">
        <v>1.2023938804300001E-2</v>
      </c>
      <c r="K186">
        <v>2.8919879759999999E-4</v>
      </c>
      <c r="L186">
        <v>2.361811276E-4</v>
      </c>
      <c r="M186">
        <v>1.2473914950000001E-4</v>
      </c>
      <c r="N186">
        <v>7.25244224E-5</v>
      </c>
      <c r="O186">
        <v>3.1767021549999999E-4</v>
      </c>
      <c r="P186">
        <v>1.9553573849999999E-4</v>
      </c>
      <c r="Q186">
        <v>4.0673717299999998E-5</v>
      </c>
      <c r="R186">
        <v>9.6870139200000009E-5</v>
      </c>
      <c r="S186">
        <v>7.2264349710000008E-4</v>
      </c>
      <c r="T186">
        <v>6.5074981050000007E-4</v>
      </c>
      <c r="U186" s="1">
        <f>AVERAGE(S186:T186)</f>
        <v>6.8669665380000013E-4</v>
      </c>
    </row>
    <row r="187" spans="1:21" x14ac:dyDescent="0.25">
      <c r="A187" t="s">
        <v>505</v>
      </c>
      <c r="B187" t="s">
        <v>18</v>
      </c>
      <c r="C187" t="s">
        <v>511</v>
      </c>
      <c r="D187" t="s">
        <v>194</v>
      </c>
      <c r="E187" t="s">
        <v>511</v>
      </c>
      <c r="F187" t="s">
        <v>530</v>
      </c>
      <c r="G187" t="s">
        <v>511</v>
      </c>
      <c r="H187" t="s">
        <v>23</v>
      </c>
      <c r="I187">
        <v>2.2691017897700002E-2</v>
      </c>
      <c r="J187">
        <v>1.71200222596E-2</v>
      </c>
      <c r="K187">
        <v>3.979218156E-4</v>
      </c>
      <c r="L187">
        <v>2.478183997E-4</v>
      </c>
      <c r="M187">
        <v>1.308853813E-4</v>
      </c>
      <c r="N187">
        <v>7.6097893800000009E-5</v>
      </c>
      <c r="O187">
        <v>2.330984945E-4</v>
      </c>
      <c r="P187">
        <v>2.0184286540000002E-4</v>
      </c>
      <c r="Q187">
        <v>4.1985673199999996E-5</v>
      </c>
      <c r="R187">
        <v>9.9994744900000005E-5</v>
      </c>
      <c r="S187">
        <v>8.5272349040000001E-4</v>
      </c>
      <c r="T187">
        <v>5.7692177800000002E-4</v>
      </c>
      <c r="U187" s="1">
        <f>AVERAGE(S187:T187)</f>
        <v>7.1482263419999996E-4</v>
      </c>
    </row>
    <row r="188" spans="1:21" x14ac:dyDescent="0.25">
      <c r="A188" t="s">
        <v>505</v>
      </c>
      <c r="B188" t="s">
        <v>18</v>
      </c>
      <c r="C188" t="s">
        <v>511</v>
      </c>
      <c r="D188" t="s">
        <v>194</v>
      </c>
      <c r="E188" t="s">
        <v>511</v>
      </c>
      <c r="F188" t="s">
        <v>530</v>
      </c>
      <c r="G188" t="s">
        <v>511</v>
      </c>
      <c r="H188" t="s">
        <v>23</v>
      </c>
      <c r="I188">
        <v>2.0742718864999999E-2</v>
      </c>
      <c r="J188">
        <v>1.5610342809399999E-2</v>
      </c>
      <c r="K188">
        <v>3.4563544280000002E-4</v>
      </c>
      <c r="L188">
        <v>1.3420885420000001E-4</v>
      </c>
      <c r="M188">
        <v>7.0882455600000004E-5</v>
      </c>
      <c r="N188">
        <v>4.1211673699999998E-5</v>
      </c>
      <c r="O188">
        <v>3.6671385369999997E-4</v>
      </c>
      <c r="P188">
        <v>2.2842738389999999E-4</v>
      </c>
      <c r="Q188">
        <v>4.7515563999999998E-5</v>
      </c>
      <c r="R188">
        <v>1.131649521E-4</v>
      </c>
      <c r="S188">
        <v>5.9193842630000004E-4</v>
      </c>
      <c r="T188">
        <v>7.5582175370000003E-4</v>
      </c>
      <c r="U188" s="1">
        <f>AVERAGE(S188:T188)</f>
        <v>6.7388009000000004E-4</v>
      </c>
    </row>
    <row r="189" spans="1:21" x14ac:dyDescent="0.25">
      <c r="A189" t="s">
        <v>101</v>
      </c>
      <c r="B189" t="s">
        <v>18</v>
      </c>
      <c r="C189" t="s">
        <v>19</v>
      </c>
      <c r="D189" t="s">
        <v>20</v>
      </c>
      <c r="E189" t="s">
        <v>102</v>
      </c>
      <c r="F189" t="s">
        <v>529</v>
      </c>
      <c r="G189" t="s">
        <v>22</v>
      </c>
      <c r="H189" t="s">
        <v>26</v>
      </c>
      <c r="I189" s="1">
        <v>1.0499999999999999E-5</v>
      </c>
      <c r="J189" s="1">
        <v>6.1999999999999999E-6</v>
      </c>
      <c r="K189" s="1">
        <v>1.68E-7</v>
      </c>
      <c r="L189" s="1">
        <v>7.5899999999999998E-8</v>
      </c>
      <c r="M189" s="1">
        <v>4.9000000000000002E-8</v>
      </c>
      <c r="N189" s="1">
        <v>3.03E-8</v>
      </c>
      <c r="O189" s="1">
        <v>2.2000000000000001E-7</v>
      </c>
      <c r="P189" s="1">
        <v>3.1E-7</v>
      </c>
      <c r="Q189" s="1">
        <v>1.4600000000000001E-7</v>
      </c>
      <c r="R189" s="1">
        <v>1.03E-7</v>
      </c>
      <c r="S189" s="1">
        <v>3.2300000000000002E-7</v>
      </c>
      <c r="T189" s="1">
        <v>7.7899999999999997E-7</v>
      </c>
      <c r="U189" s="1">
        <f>AVERAGE(S189:T189)</f>
        <v>5.51E-7</v>
      </c>
    </row>
    <row r="190" spans="1:21" x14ac:dyDescent="0.25">
      <c r="A190" t="s">
        <v>422</v>
      </c>
      <c r="B190" t="s">
        <v>18</v>
      </c>
      <c r="C190" t="s">
        <v>382</v>
      </c>
      <c r="D190" t="s">
        <v>386</v>
      </c>
      <c r="E190" t="s">
        <v>423</v>
      </c>
      <c r="F190" t="s">
        <v>529</v>
      </c>
      <c r="G190" t="s">
        <v>135</v>
      </c>
      <c r="H190" t="s">
        <v>31</v>
      </c>
      <c r="I190" s="1">
        <v>5.5999999999999995E-4</v>
      </c>
      <c r="J190" s="1">
        <v>4.6099999999999998E-4</v>
      </c>
      <c r="K190" s="1">
        <v>2.6400000000000001E-6</v>
      </c>
      <c r="L190" s="1">
        <v>1.7400000000000001E-6</v>
      </c>
      <c r="M190" s="1">
        <v>1.5200000000000001E-6</v>
      </c>
      <c r="N190" s="1">
        <v>7.23E-7</v>
      </c>
      <c r="O190" s="1">
        <v>2.17E-6</v>
      </c>
      <c r="P190" s="1">
        <v>1.53E-6</v>
      </c>
      <c r="Q190" s="1">
        <v>1.57E-6</v>
      </c>
      <c r="R190" s="1">
        <v>8.2200000000000003E-7</v>
      </c>
      <c r="S190" s="1">
        <v>6.6200000000000001E-6</v>
      </c>
      <c r="T190" s="1">
        <v>6.0900000000000001E-6</v>
      </c>
      <c r="U190" s="1">
        <f>AVERAGE(S190:T190)</f>
        <v>6.3550000000000001E-6</v>
      </c>
    </row>
    <row r="191" spans="1:21" x14ac:dyDescent="0.25">
      <c r="A191" t="s">
        <v>98</v>
      </c>
      <c r="B191" t="s">
        <v>18</v>
      </c>
      <c r="C191" t="s">
        <v>19</v>
      </c>
      <c r="D191" t="s">
        <v>20</v>
      </c>
      <c r="E191" t="s">
        <v>99</v>
      </c>
      <c r="F191" t="s">
        <v>529</v>
      </c>
      <c r="G191" t="s">
        <v>22</v>
      </c>
      <c r="H191" t="s">
        <v>26</v>
      </c>
      <c r="I191" s="1">
        <v>3.6799999999999999E-6</v>
      </c>
      <c r="J191" s="1">
        <v>2.34E-6</v>
      </c>
      <c r="K191" s="1">
        <v>4.2200000000000001E-8</v>
      </c>
      <c r="L191" s="1">
        <v>2.0199999999999999E-8</v>
      </c>
      <c r="M191" s="1">
        <v>1.66E-8</v>
      </c>
      <c r="N191" s="1">
        <v>7.8899999999999998E-9</v>
      </c>
      <c r="O191" s="1">
        <v>6.8600000000000005E-8</v>
      </c>
      <c r="P191" s="1">
        <v>7.3900000000000007E-8</v>
      </c>
      <c r="Q191" s="1">
        <v>3.69E-8</v>
      </c>
      <c r="R191" s="1">
        <v>3.2800000000000003E-8</v>
      </c>
      <c r="S191" s="1">
        <v>8.6799999999999996E-8</v>
      </c>
      <c r="T191" s="1">
        <v>2.1199999999999999E-7</v>
      </c>
      <c r="U191" s="1">
        <f>AVERAGE(S191:T191)</f>
        <v>1.494E-7</v>
      </c>
    </row>
    <row r="192" spans="1:21" x14ac:dyDescent="0.25">
      <c r="A192" t="s">
        <v>105</v>
      </c>
      <c r="B192" t="s">
        <v>18</v>
      </c>
      <c r="C192" t="s">
        <v>19</v>
      </c>
      <c r="D192" t="s">
        <v>20</v>
      </c>
      <c r="E192" t="s">
        <v>99</v>
      </c>
      <c r="F192" t="s">
        <v>529</v>
      </c>
      <c r="G192" t="s">
        <v>22</v>
      </c>
      <c r="H192" t="s">
        <v>31</v>
      </c>
      <c r="I192" s="1">
        <v>1.17E-5</v>
      </c>
      <c r="J192" s="1">
        <v>4.9100000000000004E-6</v>
      </c>
      <c r="K192" s="1">
        <v>1.01E-7</v>
      </c>
      <c r="L192" s="1">
        <v>5.5799999999999997E-8</v>
      </c>
      <c r="M192" s="1">
        <v>5.9999999999999995E-8</v>
      </c>
      <c r="N192" s="1">
        <v>4.4899999999999998E-8</v>
      </c>
      <c r="O192" s="1">
        <v>2.05E-7</v>
      </c>
      <c r="P192" s="1">
        <v>2.7099999999999998E-7</v>
      </c>
      <c r="Q192" s="1">
        <v>1.3799999999999999E-7</v>
      </c>
      <c r="R192" s="1">
        <v>1.37E-7</v>
      </c>
      <c r="S192" s="1">
        <v>2.6199999999999999E-7</v>
      </c>
      <c r="T192" s="1">
        <v>7.5199999999999996E-7</v>
      </c>
      <c r="U192" s="1">
        <f>AVERAGE(S192:T192)</f>
        <v>5.0699999999999997E-7</v>
      </c>
    </row>
    <row r="193" spans="1:21" x14ac:dyDescent="0.25">
      <c r="A193" t="s">
        <v>103</v>
      </c>
      <c r="B193" t="s">
        <v>18</v>
      </c>
      <c r="C193" t="s">
        <v>19</v>
      </c>
      <c r="D193" t="s">
        <v>20</v>
      </c>
      <c r="E193" t="s">
        <v>104</v>
      </c>
      <c r="F193" t="s">
        <v>529</v>
      </c>
      <c r="G193" t="s">
        <v>36</v>
      </c>
      <c r="H193" t="s">
        <v>31</v>
      </c>
      <c r="I193" s="1">
        <v>1.75E-6</v>
      </c>
      <c r="J193" s="1">
        <v>1.28E-6</v>
      </c>
      <c r="K193" s="1">
        <v>2.2300000000000001E-8</v>
      </c>
      <c r="L193" s="1">
        <v>9.6699999999999999E-9</v>
      </c>
      <c r="M193" s="1">
        <v>5.6699999999999997E-9</v>
      </c>
      <c r="N193" s="1">
        <v>8.4799999999999997E-10</v>
      </c>
      <c r="O193" s="1">
        <v>3.4E-8</v>
      </c>
      <c r="P193" s="1">
        <v>3.1499999999999998E-8</v>
      </c>
      <c r="Q193" s="1">
        <v>1.4899999999999999E-8</v>
      </c>
      <c r="R193" s="1">
        <v>1.8600000000000001E-8</v>
      </c>
      <c r="S193" s="1">
        <v>3.8500000000000001E-8</v>
      </c>
      <c r="T193" s="1">
        <v>9.8900000000000005E-8</v>
      </c>
      <c r="U193" s="1">
        <f>AVERAGE(S193:T193)</f>
        <v>6.87E-8</v>
      </c>
    </row>
    <row r="194" spans="1:21" x14ac:dyDescent="0.25">
      <c r="A194" t="s">
        <v>276</v>
      </c>
      <c r="B194" t="s">
        <v>18</v>
      </c>
      <c r="C194" t="s">
        <v>193</v>
      </c>
      <c r="D194" t="s">
        <v>194</v>
      </c>
      <c r="E194" t="s">
        <v>277</v>
      </c>
      <c r="F194" t="s">
        <v>529</v>
      </c>
      <c r="G194" t="s">
        <v>196</v>
      </c>
      <c r="H194" t="s">
        <v>31</v>
      </c>
      <c r="I194" s="1">
        <v>1.07E-3</v>
      </c>
      <c r="J194" s="1">
        <v>8.0599999999999997E-4</v>
      </c>
      <c r="K194" s="1">
        <v>1.03E-5</v>
      </c>
      <c r="L194" s="1">
        <v>6.6900000000000003E-6</v>
      </c>
      <c r="M194" s="1">
        <v>3.8199999999999998E-6</v>
      </c>
      <c r="N194" s="1">
        <v>1.04E-6</v>
      </c>
      <c r="O194" s="1">
        <v>1.1800000000000001E-5</v>
      </c>
      <c r="P194" s="1">
        <v>1.08E-5</v>
      </c>
      <c r="Q194" s="1">
        <v>4.5399999999999997E-6</v>
      </c>
      <c r="R194" s="1">
        <v>7.8100000000000002E-7</v>
      </c>
      <c r="S194" s="1">
        <v>2.19E-5</v>
      </c>
      <c r="T194" s="1">
        <v>2.7900000000000001E-5</v>
      </c>
      <c r="U194" s="1">
        <f>AVERAGE(S194:T194)</f>
        <v>2.4900000000000002E-5</v>
      </c>
    </row>
    <row r="195" spans="1:21" x14ac:dyDescent="0.25">
      <c r="A195" t="s">
        <v>354</v>
      </c>
      <c r="B195" t="s">
        <v>18</v>
      </c>
      <c r="C195" t="s">
        <v>193</v>
      </c>
      <c r="D195" t="s">
        <v>194</v>
      </c>
      <c r="E195" t="s">
        <v>277</v>
      </c>
      <c r="F195" t="s">
        <v>529</v>
      </c>
      <c r="G195" t="s">
        <v>36</v>
      </c>
      <c r="H195" t="s">
        <v>31</v>
      </c>
      <c r="I195" s="1">
        <v>6.3000000000000003E-4</v>
      </c>
      <c r="J195" s="1">
        <v>4.46E-4</v>
      </c>
      <c r="K195" s="1">
        <v>6.3199999999999996E-6</v>
      </c>
      <c r="L195" s="1">
        <v>6.7900000000000002E-6</v>
      </c>
      <c r="M195" s="1">
        <v>2.0899999999999999E-6</v>
      </c>
      <c r="N195" s="1">
        <v>1.7400000000000001E-6</v>
      </c>
      <c r="O195" s="1">
        <v>6.8399999999999997E-6</v>
      </c>
      <c r="P195" s="1">
        <v>9.5799999999999998E-6</v>
      </c>
      <c r="Q195" s="1">
        <v>4.6399999999999996E-6</v>
      </c>
      <c r="R195" s="1">
        <v>1.3799999999999999E-6</v>
      </c>
      <c r="S195" s="1">
        <v>1.6900000000000001E-5</v>
      </c>
      <c r="T195" s="1">
        <v>2.2399999999999999E-5</v>
      </c>
      <c r="U195" s="1">
        <f>AVERAGE(S195:T195)</f>
        <v>1.965E-5</v>
      </c>
    </row>
    <row r="196" spans="1:21" x14ac:dyDescent="0.25">
      <c r="A196" t="s">
        <v>499</v>
      </c>
      <c r="B196" t="s">
        <v>455</v>
      </c>
      <c r="C196" t="s">
        <v>456</v>
      </c>
      <c r="D196" t="s">
        <v>457</v>
      </c>
      <c r="E196" t="s">
        <v>500</v>
      </c>
      <c r="F196" t="s">
        <v>529</v>
      </c>
      <c r="G196" t="s">
        <v>281</v>
      </c>
      <c r="H196" t="s">
        <v>31</v>
      </c>
      <c r="I196" s="1">
        <v>1.4500000000000001E-2</v>
      </c>
      <c r="J196" s="1">
        <v>8.6700000000000006E-3</v>
      </c>
      <c r="K196" s="1">
        <v>6.2100000000000005E-5</v>
      </c>
      <c r="L196" s="1">
        <v>3.3599999999999997E-5</v>
      </c>
      <c r="M196" s="1">
        <v>1.0900000000000001E-5</v>
      </c>
      <c r="N196" s="1">
        <v>3.1999999999999999E-5</v>
      </c>
      <c r="O196" s="1">
        <v>2.4800000000000001E-4</v>
      </c>
      <c r="P196" s="1">
        <v>3.3799999999999998E-4</v>
      </c>
      <c r="Q196" s="1">
        <v>1.4100000000000001E-4</v>
      </c>
      <c r="R196" s="1">
        <v>2.31E-4</v>
      </c>
      <c r="S196" s="1">
        <v>1.3899999999999999E-4</v>
      </c>
      <c r="T196" s="1">
        <v>9.59E-4</v>
      </c>
      <c r="U196" s="1">
        <f>AVERAGE(S196:T196)</f>
        <v>5.4900000000000001E-4</v>
      </c>
    </row>
    <row r="197" spans="1:21" x14ac:dyDescent="0.25">
      <c r="A197" t="s">
        <v>483</v>
      </c>
      <c r="B197" t="s">
        <v>455</v>
      </c>
      <c r="C197" t="s">
        <v>456</v>
      </c>
      <c r="D197" t="s">
        <v>461</v>
      </c>
      <c r="E197" t="s">
        <v>484</v>
      </c>
      <c r="F197" t="s">
        <v>529</v>
      </c>
      <c r="G197" t="s">
        <v>281</v>
      </c>
      <c r="H197" t="s">
        <v>202</v>
      </c>
      <c r="I197" s="1">
        <v>2.5100000000000001E-3</v>
      </c>
      <c r="J197" s="1">
        <v>1.7099999999999999E-3</v>
      </c>
      <c r="K197" s="1">
        <v>1.2300000000000001E-5</v>
      </c>
      <c r="L197" s="1">
        <v>6.2999999999999998E-6</v>
      </c>
      <c r="M197" s="1">
        <v>2.3999999999999999E-6</v>
      </c>
      <c r="N197" s="1">
        <v>2.3999999999999999E-6</v>
      </c>
      <c r="O197" s="1">
        <v>2.55E-5</v>
      </c>
      <c r="P197" s="1">
        <v>5.02E-5</v>
      </c>
      <c r="Q197" s="1">
        <v>9.3700000000000001E-6</v>
      </c>
      <c r="R197" s="1">
        <v>1.24E-5</v>
      </c>
      <c r="S197" s="1">
        <v>2.3300000000000001E-5</v>
      </c>
      <c r="T197" s="1">
        <v>9.7499999999999998E-5</v>
      </c>
      <c r="U197" s="1">
        <f>AVERAGE(S197:T197)</f>
        <v>6.0399999999999998E-5</v>
      </c>
    </row>
    <row r="198" spans="1:21" x14ac:dyDescent="0.25">
      <c r="A198" t="s">
        <v>278</v>
      </c>
      <c r="B198" t="s">
        <v>18</v>
      </c>
      <c r="C198" t="s">
        <v>193</v>
      </c>
      <c r="D198" t="s">
        <v>200</v>
      </c>
      <c r="E198" t="s">
        <v>279</v>
      </c>
      <c r="F198" t="s">
        <v>529</v>
      </c>
      <c r="G198" t="s">
        <v>42</v>
      </c>
      <c r="H198" t="s">
        <v>202</v>
      </c>
      <c r="I198" s="1">
        <v>7.4700000000000003E-2</v>
      </c>
      <c r="J198" s="1">
        <v>5.9799999999999999E-2</v>
      </c>
      <c r="K198" s="1">
        <v>5.8100000000000003E-4</v>
      </c>
      <c r="L198" s="1">
        <v>4.5100000000000001E-4</v>
      </c>
      <c r="M198" s="1">
        <v>2.5599999999999999E-4</v>
      </c>
      <c r="N198" s="1">
        <v>1.8799999999999999E-4</v>
      </c>
      <c r="O198" s="1">
        <v>7.6099999999999996E-4</v>
      </c>
      <c r="P198" s="1">
        <v>6.7100000000000005E-4</v>
      </c>
      <c r="Q198" s="1">
        <v>5.6999999999999998E-4</v>
      </c>
      <c r="R198" s="1">
        <v>1.7100000000000001E-4</v>
      </c>
      <c r="S198" s="1">
        <v>1.48E-3</v>
      </c>
      <c r="T198" s="1">
        <v>2.1700000000000001E-3</v>
      </c>
      <c r="U198" s="1">
        <f>AVERAGE(S198:T198)</f>
        <v>1.825E-3</v>
      </c>
    </row>
    <row r="199" spans="1:21" x14ac:dyDescent="0.25">
      <c r="A199" t="s">
        <v>280</v>
      </c>
      <c r="B199" t="s">
        <v>18</v>
      </c>
      <c r="C199" t="s">
        <v>193</v>
      </c>
      <c r="D199" t="s">
        <v>200</v>
      </c>
      <c r="E199" t="s">
        <v>279</v>
      </c>
      <c r="F199" t="s">
        <v>529</v>
      </c>
      <c r="G199" t="s">
        <v>42</v>
      </c>
      <c r="H199" t="s">
        <v>202</v>
      </c>
      <c r="I199" s="1">
        <v>0.69599999999999995</v>
      </c>
      <c r="J199" s="1">
        <v>0.54100000000000004</v>
      </c>
      <c r="K199" s="1">
        <v>5.1999999999999998E-3</v>
      </c>
      <c r="L199" s="1">
        <v>2.96E-3</v>
      </c>
      <c r="M199" s="1">
        <v>2.2000000000000001E-3</v>
      </c>
      <c r="N199" s="1">
        <v>6.2100000000000002E-4</v>
      </c>
      <c r="O199" s="1">
        <v>6.6800000000000002E-3</v>
      </c>
      <c r="P199" s="1">
        <v>3.0000000000000001E-3</v>
      </c>
      <c r="Q199" s="1">
        <v>2.2399999999999998E-3</v>
      </c>
      <c r="R199" s="1">
        <v>4.15E-4</v>
      </c>
      <c r="S199" s="1">
        <v>1.0999999999999999E-2</v>
      </c>
      <c r="T199" s="1">
        <v>1.23E-2</v>
      </c>
      <c r="U199" s="1">
        <f>AVERAGE(S199:T199)</f>
        <v>1.1650000000000001E-2</v>
      </c>
    </row>
    <row r="200" spans="1:21" x14ac:dyDescent="0.25">
      <c r="A200" t="s">
        <v>272</v>
      </c>
      <c r="B200" t="s">
        <v>18</v>
      </c>
      <c r="C200" t="s">
        <v>193</v>
      </c>
      <c r="D200" t="s">
        <v>204</v>
      </c>
      <c r="E200" t="s">
        <v>273</v>
      </c>
      <c r="F200" t="s">
        <v>529</v>
      </c>
      <c r="G200" t="s">
        <v>196</v>
      </c>
      <c r="H200" t="s">
        <v>202</v>
      </c>
      <c r="I200" s="1">
        <v>7.3700000000000002E-2</v>
      </c>
      <c r="J200" s="1">
        <v>5.4300000000000001E-2</v>
      </c>
      <c r="K200" s="1">
        <v>1.73E-3</v>
      </c>
      <c r="L200" s="1">
        <v>1.4599999999999999E-3</v>
      </c>
      <c r="M200" s="1">
        <v>2.41E-4</v>
      </c>
      <c r="N200" s="1">
        <v>3.0699999999999998E-4</v>
      </c>
      <c r="O200" s="1">
        <v>1.64E-3</v>
      </c>
      <c r="P200" s="1">
        <v>1.1199999999999999E-3</v>
      </c>
      <c r="Q200" s="1">
        <v>3.0899999999999998E-4</v>
      </c>
      <c r="R200" s="1">
        <v>1.18E-4</v>
      </c>
      <c r="S200" s="1">
        <v>3.7399999999999998E-3</v>
      </c>
      <c r="T200" s="1">
        <v>3.1900000000000001E-3</v>
      </c>
      <c r="U200" s="1">
        <f>AVERAGE(S200:T200)</f>
        <v>3.4650000000000002E-3</v>
      </c>
    </row>
    <row r="201" spans="1:21" x14ac:dyDescent="0.25">
      <c r="A201" t="s">
        <v>332</v>
      </c>
      <c r="B201" t="s">
        <v>18</v>
      </c>
      <c r="C201" t="s">
        <v>193</v>
      </c>
      <c r="D201" t="s">
        <v>204</v>
      </c>
      <c r="E201" t="s">
        <v>273</v>
      </c>
      <c r="F201" t="s">
        <v>529</v>
      </c>
      <c r="G201" t="s">
        <v>65</v>
      </c>
      <c r="H201" t="s">
        <v>202</v>
      </c>
      <c r="I201" s="1">
        <v>3.1399999999999997E-2</v>
      </c>
      <c r="J201" s="1">
        <v>2.23E-2</v>
      </c>
      <c r="K201" s="1">
        <v>6.3500000000000004E-4</v>
      </c>
      <c r="L201" s="1">
        <v>6.78E-4</v>
      </c>
      <c r="M201" s="1">
        <v>1.9699999999999999E-4</v>
      </c>
      <c r="N201" s="1">
        <v>2.42E-4</v>
      </c>
      <c r="O201" s="1">
        <v>5.3600000000000002E-4</v>
      </c>
      <c r="P201" s="1">
        <v>4.0499999999999998E-4</v>
      </c>
      <c r="Q201" s="1">
        <v>2.61E-4</v>
      </c>
      <c r="R201" s="1">
        <v>1.7799999999999999E-4</v>
      </c>
      <c r="S201" s="1">
        <v>1.75E-3</v>
      </c>
      <c r="T201" s="1">
        <v>1.3799999999999999E-3</v>
      </c>
      <c r="U201" s="1">
        <f>AVERAGE(S201:T201)</f>
        <v>1.565E-3</v>
      </c>
    </row>
    <row r="202" spans="1:21" x14ac:dyDescent="0.25">
      <c r="A202" t="s">
        <v>24</v>
      </c>
      <c r="B202" t="s">
        <v>18</v>
      </c>
      <c r="C202" t="s">
        <v>19</v>
      </c>
      <c r="D202" t="s">
        <v>20</v>
      </c>
      <c r="E202" t="s">
        <v>25</v>
      </c>
      <c r="F202" t="s">
        <v>529</v>
      </c>
      <c r="G202" t="s">
        <v>22</v>
      </c>
      <c r="H202" t="s">
        <v>26</v>
      </c>
      <c r="I202" s="1">
        <v>5.2799999999999996E-7</v>
      </c>
      <c r="J202" s="1">
        <v>2.8999999999999998E-7</v>
      </c>
      <c r="K202" s="1">
        <v>3.7399999999999999E-9</v>
      </c>
      <c r="L202" s="1">
        <v>1.9500000000000001E-9</v>
      </c>
      <c r="M202" s="1">
        <v>1.3399999999999999E-9</v>
      </c>
      <c r="N202" s="1">
        <v>6E-10</v>
      </c>
      <c r="O202" s="1">
        <v>1.4699999999999999E-8</v>
      </c>
      <c r="P202" s="1">
        <v>2.44E-8</v>
      </c>
      <c r="Q202" s="1">
        <v>6.9299999999999999E-9</v>
      </c>
      <c r="R202" s="1">
        <v>6.3300000000000003E-9</v>
      </c>
      <c r="S202" s="1">
        <v>7.6399999999999993E-9</v>
      </c>
      <c r="T202" s="1">
        <v>5.2299999999999998E-8</v>
      </c>
      <c r="U202" s="1">
        <f>AVERAGE(S202:T202)</f>
        <v>2.9969999999999996E-8</v>
      </c>
    </row>
    <row r="203" spans="1:21" x14ac:dyDescent="0.25">
      <c r="A203" t="s">
        <v>32</v>
      </c>
      <c r="B203" t="s">
        <v>18</v>
      </c>
      <c r="C203" t="s">
        <v>19</v>
      </c>
      <c r="D203" t="s">
        <v>20</v>
      </c>
      <c r="E203" t="s">
        <v>25</v>
      </c>
      <c r="F203" t="s">
        <v>529</v>
      </c>
      <c r="G203" t="s">
        <v>22</v>
      </c>
      <c r="H203" t="s">
        <v>31</v>
      </c>
      <c r="I203" s="1">
        <v>1.2999999999999999E-5</v>
      </c>
      <c r="J203" s="1">
        <v>7.6199999999999999E-6</v>
      </c>
      <c r="K203" s="1">
        <v>1.4999999999999999E-7</v>
      </c>
      <c r="L203" s="1">
        <v>7.17E-8</v>
      </c>
      <c r="M203" s="1">
        <v>6.1799999999999998E-8</v>
      </c>
      <c r="N203" s="1">
        <v>5.1399999999999997E-8</v>
      </c>
      <c r="O203" s="1">
        <v>2.2700000000000001E-7</v>
      </c>
      <c r="P203" s="1">
        <v>2.67E-7</v>
      </c>
      <c r="Q203" s="1">
        <v>1.2700000000000001E-7</v>
      </c>
      <c r="R203" s="1">
        <v>1.29E-7</v>
      </c>
      <c r="S203" s="1">
        <v>3.3500000000000002E-7</v>
      </c>
      <c r="T203" s="1">
        <v>7.4900000000000005E-7</v>
      </c>
      <c r="U203" s="1">
        <f>AVERAGE(S203:T203)</f>
        <v>5.4200000000000006E-7</v>
      </c>
    </row>
    <row r="204" spans="1:21" x14ac:dyDescent="0.25">
      <c r="A204" t="s">
        <v>46</v>
      </c>
      <c r="B204" t="s">
        <v>18</v>
      </c>
      <c r="C204" t="s">
        <v>19</v>
      </c>
      <c r="D204" t="s">
        <v>20</v>
      </c>
      <c r="E204" t="s">
        <v>25</v>
      </c>
      <c r="F204" t="s">
        <v>529</v>
      </c>
      <c r="G204" t="s">
        <v>22</v>
      </c>
      <c r="H204" t="s">
        <v>31</v>
      </c>
      <c r="I204" s="1">
        <v>1.1E-5</v>
      </c>
      <c r="J204" s="1">
        <v>6.2700000000000001E-6</v>
      </c>
      <c r="K204" s="1">
        <v>1.2499999999999999E-7</v>
      </c>
      <c r="L204" s="1">
        <v>6.87E-8</v>
      </c>
      <c r="M204" s="1">
        <v>5.2700000000000002E-8</v>
      </c>
      <c r="N204" s="1">
        <v>3.1499999999999998E-8</v>
      </c>
      <c r="O204" s="1">
        <v>2.11E-7</v>
      </c>
      <c r="P204" s="1">
        <v>2.84E-7</v>
      </c>
      <c r="Q204" s="1">
        <v>1.08E-7</v>
      </c>
      <c r="R204" s="1">
        <v>5.5199999999999998E-8</v>
      </c>
      <c r="S204" s="1">
        <v>2.7799999999999997E-7</v>
      </c>
      <c r="T204" s="1">
        <v>6.5799999999999999E-7</v>
      </c>
      <c r="U204" s="1">
        <f>AVERAGE(S204:T204)</f>
        <v>4.6800000000000001E-7</v>
      </c>
    </row>
    <row r="205" spans="1:21" x14ac:dyDescent="0.25">
      <c r="A205" t="s">
        <v>109</v>
      </c>
      <c r="B205" t="s">
        <v>18</v>
      </c>
      <c r="C205" t="s">
        <v>19</v>
      </c>
      <c r="D205" t="s">
        <v>20</v>
      </c>
      <c r="E205" t="s">
        <v>25</v>
      </c>
      <c r="F205" t="s">
        <v>529</v>
      </c>
      <c r="G205" t="s">
        <v>22</v>
      </c>
      <c r="H205" t="s">
        <v>26</v>
      </c>
      <c r="I205" s="1">
        <v>2.1100000000000001E-6</v>
      </c>
      <c r="J205" s="1">
        <v>1.2899999999999999E-6</v>
      </c>
      <c r="K205" s="1">
        <v>2.0500000000000002E-8</v>
      </c>
      <c r="L205" s="1">
        <v>9.3800000000000003E-9</v>
      </c>
      <c r="M205" s="1">
        <v>7.8000000000000004E-9</v>
      </c>
      <c r="N205" s="1">
        <v>5.38E-9</v>
      </c>
      <c r="O205" s="1">
        <v>3.8799999999999997E-8</v>
      </c>
      <c r="P205" s="1">
        <v>4.7799999999999998E-8</v>
      </c>
      <c r="Q205" s="1">
        <v>1.88E-8</v>
      </c>
      <c r="R205" s="1">
        <v>3.2000000000000002E-8</v>
      </c>
      <c r="S205" s="1">
        <v>4.3000000000000001E-8</v>
      </c>
      <c r="T205" s="1">
        <v>1.37E-7</v>
      </c>
      <c r="U205" s="1">
        <f>AVERAGE(S205:T205)</f>
        <v>8.9999999999999999E-8</v>
      </c>
    </row>
    <row r="206" spans="1:21" x14ac:dyDescent="0.25">
      <c r="A206" t="s">
        <v>110</v>
      </c>
      <c r="B206" t="s">
        <v>18</v>
      </c>
      <c r="C206" t="s">
        <v>19</v>
      </c>
      <c r="D206" t="s">
        <v>20</v>
      </c>
      <c r="E206" t="s">
        <v>25</v>
      </c>
      <c r="F206" t="s">
        <v>529</v>
      </c>
      <c r="G206" t="s">
        <v>22</v>
      </c>
      <c r="H206" t="s">
        <v>26</v>
      </c>
      <c r="I206" s="1">
        <v>2.65E-5</v>
      </c>
      <c r="J206" s="1">
        <v>1.52E-5</v>
      </c>
      <c r="K206" s="1">
        <v>2.8099999999999999E-7</v>
      </c>
      <c r="L206" s="1">
        <v>1.36E-7</v>
      </c>
      <c r="M206" s="1">
        <v>1.24E-7</v>
      </c>
      <c r="N206" s="1">
        <v>9.3299999999999995E-8</v>
      </c>
      <c r="O206" s="1">
        <v>6.8500000000000001E-7</v>
      </c>
      <c r="P206" s="1">
        <v>8.2900000000000002E-7</v>
      </c>
      <c r="Q206" s="1">
        <v>3.0899999999999997E-7</v>
      </c>
      <c r="R206" s="1">
        <v>3.27E-7</v>
      </c>
      <c r="S206" s="1">
        <v>6.3399999999999999E-7</v>
      </c>
      <c r="T206" s="1">
        <v>2.1500000000000002E-6</v>
      </c>
      <c r="U206" s="1">
        <f>AVERAGE(S206:T206)</f>
        <v>1.392E-6</v>
      </c>
    </row>
    <row r="207" spans="1:21" x14ac:dyDescent="0.25">
      <c r="A207" t="s">
        <v>111</v>
      </c>
      <c r="B207" t="s">
        <v>18</v>
      </c>
      <c r="C207" t="s">
        <v>19</v>
      </c>
      <c r="D207" t="s">
        <v>20</v>
      </c>
      <c r="E207" t="s">
        <v>25</v>
      </c>
      <c r="F207" t="s">
        <v>529</v>
      </c>
      <c r="G207" t="s">
        <v>22</v>
      </c>
      <c r="H207" t="s">
        <v>26</v>
      </c>
      <c r="I207" s="1">
        <v>3.19E-6</v>
      </c>
      <c r="J207" s="1">
        <v>1.99E-6</v>
      </c>
      <c r="K207" s="1">
        <v>3.3500000000000002E-8</v>
      </c>
      <c r="L207" s="1">
        <v>1.3399999999999999E-8</v>
      </c>
      <c r="M207" s="1">
        <v>1.2499999999999999E-8</v>
      </c>
      <c r="N207" s="1">
        <v>8.7899999999999996E-9</v>
      </c>
      <c r="O207" s="1">
        <v>5.8700000000000003E-8</v>
      </c>
      <c r="P207" s="1">
        <v>6.6699999999999995E-8</v>
      </c>
      <c r="Q207" s="1">
        <v>2.9399999999999999E-8</v>
      </c>
      <c r="R207" s="1">
        <v>4.4999999999999999E-8</v>
      </c>
      <c r="S207" s="1">
        <v>6.8200000000000002E-8</v>
      </c>
      <c r="T207" s="1">
        <v>1.9999999999999999E-7</v>
      </c>
      <c r="U207" s="1">
        <f>AVERAGE(S207:T207)</f>
        <v>1.3409999999999999E-7</v>
      </c>
    </row>
    <row r="208" spans="1:21" x14ac:dyDescent="0.25">
      <c r="A208" t="s">
        <v>112</v>
      </c>
      <c r="B208" t="s">
        <v>18</v>
      </c>
      <c r="C208" t="s">
        <v>19</v>
      </c>
      <c r="D208" t="s">
        <v>20</v>
      </c>
      <c r="E208" t="s">
        <v>25</v>
      </c>
      <c r="F208" t="s">
        <v>529</v>
      </c>
      <c r="G208" t="s">
        <v>22</v>
      </c>
      <c r="H208" t="s">
        <v>26</v>
      </c>
      <c r="I208" s="1">
        <v>2.2199999999999999E-6</v>
      </c>
      <c r="J208" s="1">
        <v>1.31E-6</v>
      </c>
      <c r="K208" s="1">
        <v>2.1299999999999999E-8</v>
      </c>
      <c r="L208" s="1">
        <v>8.91E-9</v>
      </c>
      <c r="M208" s="1">
        <v>8.3899999999999994E-9</v>
      </c>
      <c r="N208" s="1">
        <v>4.9499999999999997E-9</v>
      </c>
      <c r="O208" s="1">
        <v>4.9299999999999998E-8</v>
      </c>
      <c r="P208" s="1">
        <v>6.5799999999999994E-8</v>
      </c>
      <c r="Q208" s="1">
        <v>2.7500000000000001E-8</v>
      </c>
      <c r="R208" s="1">
        <v>3.5600000000000001E-8</v>
      </c>
      <c r="S208" s="1">
        <v>4.3499999999999999E-8</v>
      </c>
      <c r="T208" s="1">
        <v>1.7800000000000001E-7</v>
      </c>
      <c r="U208" s="1">
        <f>AVERAGE(S208:T208)</f>
        <v>1.1075000000000001E-7</v>
      </c>
    </row>
    <row r="209" spans="1:21" x14ac:dyDescent="0.25">
      <c r="A209" t="s">
        <v>151</v>
      </c>
      <c r="B209" t="s">
        <v>18</v>
      </c>
      <c r="C209" t="s">
        <v>19</v>
      </c>
      <c r="D209" t="s">
        <v>20</v>
      </c>
      <c r="E209" t="s">
        <v>25</v>
      </c>
      <c r="F209" t="s">
        <v>529</v>
      </c>
      <c r="G209" t="s">
        <v>22</v>
      </c>
      <c r="H209" t="s">
        <v>31</v>
      </c>
      <c r="I209" s="1">
        <v>1.8099999999999999E-5</v>
      </c>
      <c r="J209" s="1">
        <v>1.13E-5</v>
      </c>
      <c r="K209" s="1">
        <v>1.8E-7</v>
      </c>
      <c r="L209" s="1">
        <v>7.3900000000000007E-8</v>
      </c>
      <c r="M209" s="1">
        <v>6.9600000000000001E-8</v>
      </c>
      <c r="N209" s="1">
        <v>3.8099999999999997E-8</v>
      </c>
      <c r="O209" s="1">
        <v>3.8299999999999998E-7</v>
      </c>
      <c r="P209" s="1">
        <v>4.2599999999999998E-7</v>
      </c>
      <c r="Q209" s="1">
        <v>1.6899999999999999E-7</v>
      </c>
      <c r="R209" s="1">
        <v>1.3E-7</v>
      </c>
      <c r="S209" s="1">
        <v>3.6199999999999999E-7</v>
      </c>
      <c r="T209" s="1">
        <v>1.11E-6</v>
      </c>
      <c r="U209" s="1">
        <f>AVERAGE(S209:T209)</f>
        <v>7.3600000000000003E-7</v>
      </c>
    </row>
    <row r="210" spans="1:21" x14ac:dyDescent="0.25">
      <c r="A210" t="s">
        <v>165</v>
      </c>
      <c r="B210" t="s">
        <v>18</v>
      </c>
      <c r="C210" t="s">
        <v>19</v>
      </c>
      <c r="D210" t="s">
        <v>20</v>
      </c>
      <c r="E210" t="s">
        <v>25</v>
      </c>
      <c r="F210" t="s">
        <v>529</v>
      </c>
      <c r="G210" t="s">
        <v>36</v>
      </c>
      <c r="H210" t="s">
        <v>26</v>
      </c>
      <c r="I210" s="1">
        <v>1.3599999999999999E-6</v>
      </c>
      <c r="J210" s="1">
        <v>8.8199999999999998E-7</v>
      </c>
      <c r="K210" s="1">
        <v>1.2299999999999999E-8</v>
      </c>
      <c r="L210" s="1">
        <v>5.7200000000000001E-9</v>
      </c>
      <c r="M210" s="1">
        <v>4.56E-9</v>
      </c>
      <c r="N210" s="1">
        <v>2.2699999999999998E-9</v>
      </c>
      <c r="O210" s="1">
        <v>2.2099999999999999E-8</v>
      </c>
      <c r="P210" s="1">
        <v>2.3499999999999999E-8</v>
      </c>
      <c r="Q210" s="1">
        <v>1.31E-8</v>
      </c>
      <c r="R210" s="1">
        <v>1.7299999999999999E-8</v>
      </c>
      <c r="S210" s="1">
        <v>2.48E-8</v>
      </c>
      <c r="T210" s="1">
        <v>7.61E-8</v>
      </c>
      <c r="U210" s="1">
        <f>AVERAGE(S210:T210)</f>
        <v>5.0449999999999998E-8</v>
      </c>
    </row>
    <row r="211" spans="1:21" x14ac:dyDescent="0.25">
      <c r="A211" t="s">
        <v>187</v>
      </c>
      <c r="B211" t="s">
        <v>18</v>
      </c>
      <c r="C211" t="s">
        <v>19</v>
      </c>
      <c r="D211" t="s">
        <v>20</v>
      </c>
      <c r="E211" t="s">
        <v>25</v>
      </c>
      <c r="F211" t="s">
        <v>529</v>
      </c>
      <c r="G211" t="s">
        <v>22</v>
      </c>
      <c r="H211" t="s">
        <v>26</v>
      </c>
      <c r="I211" s="1">
        <v>3.49E-6</v>
      </c>
      <c r="J211" s="1">
        <v>1.79E-6</v>
      </c>
      <c r="K211" s="1">
        <v>4.2699999999999999E-8</v>
      </c>
      <c r="L211" s="1">
        <v>1.5700000000000002E-8</v>
      </c>
      <c r="M211" s="1">
        <v>1.4100000000000001E-8</v>
      </c>
      <c r="N211" s="1">
        <v>6.7299999999999997E-9</v>
      </c>
      <c r="O211" s="1">
        <v>5.8299999999999999E-8</v>
      </c>
      <c r="P211" s="1">
        <v>6.6500000000000007E-8</v>
      </c>
      <c r="Q211" s="1">
        <v>2.9499999999999999E-8</v>
      </c>
      <c r="R211" s="1">
        <v>3.5100000000000003E-8</v>
      </c>
      <c r="S211" s="1">
        <v>7.9199999999999995E-8</v>
      </c>
      <c r="T211" s="1">
        <v>1.8900000000000001E-7</v>
      </c>
      <c r="U211" s="1">
        <f>AVERAGE(S211:T211)</f>
        <v>1.3410000000000002E-7</v>
      </c>
    </row>
    <row r="212" spans="1:21" x14ac:dyDescent="0.25">
      <c r="A212" t="s">
        <v>283</v>
      </c>
      <c r="B212" t="s">
        <v>18</v>
      </c>
      <c r="C212" t="s">
        <v>193</v>
      </c>
      <c r="D212" t="s">
        <v>204</v>
      </c>
      <c r="E212" t="s">
        <v>284</v>
      </c>
      <c r="F212" t="s">
        <v>529</v>
      </c>
      <c r="G212" t="s">
        <v>65</v>
      </c>
      <c r="H212" t="s">
        <v>23</v>
      </c>
      <c r="I212" s="1">
        <v>4.8300000000000001E-3</v>
      </c>
      <c r="J212" s="1">
        <v>3.3400000000000001E-3</v>
      </c>
      <c r="K212" s="1">
        <v>9.7200000000000004E-5</v>
      </c>
      <c r="L212" s="1">
        <v>1.4999999999999999E-4</v>
      </c>
      <c r="M212" s="1">
        <v>2.9E-5</v>
      </c>
      <c r="N212" s="1">
        <v>4.4299999999999999E-5</v>
      </c>
      <c r="O212" s="1">
        <v>8.9699999999999998E-5</v>
      </c>
      <c r="P212" s="1">
        <v>8.9900000000000003E-5</v>
      </c>
      <c r="Q212" s="1">
        <v>3.4900000000000001E-5</v>
      </c>
      <c r="R212" s="1">
        <v>1.5400000000000002E-5</v>
      </c>
      <c r="S212" s="1">
        <v>3.2000000000000003E-4</v>
      </c>
      <c r="T212" s="1">
        <v>2.3000000000000001E-4</v>
      </c>
      <c r="U212" s="1">
        <f>AVERAGE(S212:T212)</f>
        <v>2.7500000000000002E-4</v>
      </c>
    </row>
    <row r="213" spans="1:21" x14ac:dyDescent="0.25">
      <c r="A213" t="s">
        <v>285</v>
      </c>
      <c r="B213" t="s">
        <v>18</v>
      </c>
      <c r="C213" t="s">
        <v>193</v>
      </c>
      <c r="D213" t="s">
        <v>204</v>
      </c>
      <c r="E213" t="s">
        <v>284</v>
      </c>
      <c r="F213" t="s">
        <v>529</v>
      </c>
      <c r="G213" t="s">
        <v>65</v>
      </c>
      <c r="H213" t="s">
        <v>23</v>
      </c>
      <c r="I213" s="1">
        <v>6.6800000000000002E-3</v>
      </c>
      <c r="J213" s="1">
        <v>4.7400000000000003E-3</v>
      </c>
      <c r="K213" s="1">
        <v>1.2799999999999999E-4</v>
      </c>
      <c r="L213" s="1">
        <v>2.0000000000000001E-4</v>
      </c>
      <c r="M213" s="1">
        <v>3.8699999999999999E-5</v>
      </c>
      <c r="N213" s="1">
        <v>4.4700000000000002E-5</v>
      </c>
      <c r="O213" s="1">
        <v>1.4100000000000001E-4</v>
      </c>
      <c r="P213" s="1">
        <v>1.18E-4</v>
      </c>
      <c r="Q213" s="1">
        <v>5.2500000000000002E-5</v>
      </c>
      <c r="R213" s="1">
        <v>2.5199999999999999E-5</v>
      </c>
      <c r="S213" s="1">
        <v>4.1100000000000002E-4</v>
      </c>
      <c r="T213" s="1">
        <v>3.3599999999999998E-4</v>
      </c>
      <c r="U213" s="1">
        <f>AVERAGE(S213:T213)</f>
        <v>3.7350000000000003E-4</v>
      </c>
    </row>
    <row r="214" spans="1:21" x14ac:dyDescent="0.25">
      <c r="A214" t="s">
        <v>358</v>
      </c>
      <c r="B214" t="s">
        <v>18</v>
      </c>
      <c r="C214" t="s">
        <v>193</v>
      </c>
      <c r="D214" t="s">
        <v>204</v>
      </c>
      <c r="E214" t="s">
        <v>284</v>
      </c>
      <c r="F214" t="s">
        <v>529</v>
      </c>
      <c r="G214" t="s">
        <v>65</v>
      </c>
      <c r="H214" t="s">
        <v>23</v>
      </c>
      <c r="I214" s="1">
        <v>8.0199999999999994E-3</v>
      </c>
      <c r="J214" s="1">
        <v>5.7499999999999999E-3</v>
      </c>
      <c r="K214" s="1">
        <v>1.7200000000000001E-4</v>
      </c>
      <c r="L214" s="1">
        <v>1.6699999999999999E-4</v>
      </c>
      <c r="M214" s="1">
        <v>4.6799999999999999E-5</v>
      </c>
      <c r="N214" s="1">
        <v>5.8999999999999998E-5</v>
      </c>
      <c r="O214" s="1">
        <v>1.73E-4</v>
      </c>
      <c r="P214" s="1">
        <v>1.1900000000000001E-4</v>
      </c>
      <c r="Q214" s="1">
        <v>6.3100000000000002E-5</v>
      </c>
      <c r="R214" s="1">
        <v>1.7600000000000001E-5</v>
      </c>
      <c r="S214" s="1">
        <v>4.4499999999999997E-4</v>
      </c>
      <c r="T214" s="1">
        <v>3.7199999999999999E-4</v>
      </c>
      <c r="U214" s="1">
        <f>AVERAGE(S214:T214)</f>
        <v>4.0850000000000001E-4</v>
      </c>
    </row>
    <row r="215" spans="1:21" x14ac:dyDescent="0.25">
      <c r="A215" t="s">
        <v>168</v>
      </c>
      <c r="B215" t="s">
        <v>18</v>
      </c>
      <c r="C215" t="s">
        <v>19</v>
      </c>
      <c r="D215" t="s">
        <v>34</v>
      </c>
      <c r="E215" t="s">
        <v>169</v>
      </c>
      <c r="F215" t="s">
        <v>529</v>
      </c>
      <c r="G215" t="s">
        <v>42</v>
      </c>
      <c r="H215" t="s">
        <v>31</v>
      </c>
      <c r="I215" s="1">
        <v>1.22E-5</v>
      </c>
      <c r="J215" s="1">
        <v>8.7099999999999996E-6</v>
      </c>
      <c r="K215" s="1">
        <v>1.05E-7</v>
      </c>
      <c r="L215" s="1">
        <v>4.2699999999999999E-8</v>
      </c>
      <c r="M215" s="1">
        <v>3.5800000000000003E-8</v>
      </c>
      <c r="N215" s="1">
        <v>6.3600000000000004E-9</v>
      </c>
      <c r="O215" s="1">
        <v>6.2400000000000003E-8</v>
      </c>
      <c r="P215" s="1">
        <v>4.66E-8</v>
      </c>
      <c r="Q215" s="1">
        <v>7.7000000000000001E-8</v>
      </c>
      <c r="R215" s="1">
        <v>1.2E-8</v>
      </c>
      <c r="S215" s="1">
        <v>1.9000000000000001E-7</v>
      </c>
      <c r="T215" s="1">
        <v>1.98E-7</v>
      </c>
      <c r="U215" s="1">
        <f>AVERAGE(S215:T215)</f>
        <v>1.9400000000000002E-7</v>
      </c>
    </row>
    <row r="216" spans="1:21" x14ac:dyDescent="0.25">
      <c r="A216" t="s">
        <v>17</v>
      </c>
      <c r="B216" t="s">
        <v>18</v>
      </c>
      <c r="C216" t="s">
        <v>19</v>
      </c>
      <c r="D216" t="s">
        <v>20</v>
      </c>
      <c r="E216" t="s">
        <v>21</v>
      </c>
      <c r="F216" t="s">
        <v>529</v>
      </c>
      <c r="G216" t="s">
        <v>22</v>
      </c>
      <c r="H216" t="s">
        <v>23</v>
      </c>
      <c r="I216" s="1">
        <v>1.5600000000000001E-6</v>
      </c>
      <c r="J216" s="1">
        <v>8.2999999999999999E-7</v>
      </c>
      <c r="K216" s="1">
        <v>1.5399999999999999E-8</v>
      </c>
      <c r="L216" s="1">
        <v>8.2100000000000004E-9</v>
      </c>
      <c r="M216" s="1">
        <v>5.9799999999999996E-9</v>
      </c>
      <c r="N216" s="1">
        <v>6.1799999999999998E-9</v>
      </c>
      <c r="O216" s="1">
        <v>2.73E-8</v>
      </c>
      <c r="P216" s="1">
        <v>3.4300000000000003E-8</v>
      </c>
      <c r="Q216" s="1">
        <v>1.6499999999999999E-8</v>
      </c>
      <c r="R216" s="1">
        <v>1.2299999999999999E-8</v>
      </c>
      <c r="S216" s="1">
        <v>3.5700000000000002E-8</v>
      </c>
      <c r="T216" s="1">
        <v>9.0400000000000002E-8</v>
      </c>
      <c r="U216" s="1">
        <f>AVERAGE(S216:T216)</f>
        <v>6.3049999999999999E-8</v>
      </c>
    </row>
    <row r="217" spans="1:21" x14ac:dyDescent="0.25">
      <c r="A217" t="s">
        <v>286</v>
      </c>
      <c r="B217" t="s">
        <v>18</v>
      </c>
      <c r="C217" t="s">
        <v>193</v>
      </c>
      <c r="D217" t="s">
        <v>226</v>
      </c>
      <c r="E217" t="s">
        <v>287</v>
      </c>
      <c r="F217" t="s">
        <v>529</v>
      </c>
      <c r="G217" t="s">
        <v>196</v>
      </c>
      <c r="H217" t="s">
        <v>202</v>
      </c>
      <c r="I217" s="1">
        <v>8.3099999999999997E-3</v>
      </c>
      <c r="J217" s="1">
        <v>7.11E-3</v>
      </c>
      <c r="K217" s="1">
        <v>4.1E-5</v>
      </c>
      <c r="L217" s="1">
        <v>3.3899999999999997E-5</v>
      </c>
      <c r="M217" s="1">
        <v>1.5299999999999999E-5</v>
      </c>
      <c r="N217" s="1">
        <v>6.4999999999999996E-6</v>
      </c>
      <c r="O217" s="1">
        <v>7.6699999999999994E-5</v>
      </c>
      <c r="P217" s="1">
        <v>5.27E-5</v>
      </c>
      <c r="Q217" s="1">
        <v>1.8499999999999999E-5</v>
      </c>
      <c r="R217" s="1">
        <v>7.3499999999999999E-6</v>
      </c>
      <c r="S217" s="1">
        <v>9.6700000000000006E-5</v>
      </c>
      <c r="T217" s="1">
        <v>1.55E-4</v>
      </c>
      <c r="U217" s="1">
        <f>AVERAGE(S217:T217)</f>
        <v>1.2585E-4</v>
      </c>
    </row>
    <row r="218" spans="1:21" x14ac:dyDescent="0.25">
      <c r="A218" t="s">
        <v>385</v>
      </c>
      <c r="B218" t="s">
        <v>18</v>
      </c>
      <c r="C218" t="s">
        <v>382</v>
      </c>
      <c r="D218" t="s">
        <v>386</v>
      </c>
      <c r="E218" t="s">
        <v>387</v>
      </c>
      <c r="F218" t="s">
        <v>529</v>
      </c>
      <c r="G218" t="s">
        <v>42</v>
      </c>
      <c r="H218" t="s">
        <v>202</v>
      </c>
      <c r="I218" s="1">
        <v>1.4300000000000001E-3</v>
      </c>
      <c r="J218" s="1">
        <v>1.0399999999999999E-3</v>
      </c>
      <c r="K218" s="1">
        <v>1.6799999999999998E-5</v>
      </c>
      <c r="L218" s="1">
        <v>7.6599999999999995E-6</v>
      </c>
      <c r="M218" s="1">
        <v>1.46E-6</v>
      </c>
      <c r="N218" s="1">
        <v>3.14E-6</v>
      </c>
      <c r="O218" s="1">
        <v>1.42E-5</v>
      </c>
      <c r="P218" s="1">
        <v>1.0200000000000001E-5</v>
      </c>
      <c r="Q218" s="1">
        <v>6.0599999999999996E-6</v>
      </c>
      <c r="R218" s="1">
        <v>5.6200000000000004E-6</v>
      </c>
      <c r="S218" s="1">
        <v>2.9E-5</v>
      </c>
      <c r="T218" s="1">
        <v>3.6000000000000001E-5</v>
      </c>
      <c r="U218" s="1">
        <f>AVERAGE(S218:T218)</f>
        <v>3.2500000000000004E-5</v>
      </c>
    </row>
    <row r="219" spans="1:21" x14ac:dyDescent="0.25">
      <c r="A219" t="s">
        <v>424</v>
      </c>
      <c r="B219" t="s">
        <v>18</v>
      </c>
      <c r="C219" t="s">
        <v>382</v>
      </c>
      <c r="D219" t="s">
        <v>386</v>
      </c>
      <c r="E219" t="s">
        <v>387</v>
      </c>
      <c r="F219" t="s">
        <v>529</v>
      </c>
      <c r="G219" t="s">
        <v>65</v>
      </c>
      <c r="H219" t="s">
        <v>202</v>
      </c>
      <c r="I219" s="1">
        <v>2.0699999999999998E-3</v>
      </c>
      <c r="J219" s="1">
        <v>1.2700000000000001E-3</v>
      </c>
      <c r="K219" s="1">
        <v>2.0000000000000002E-5</v>
      </c>
      <c r="L219" s="1">
        <v>7.1999999999999997E-6</v>
      </c>
      <c r="M219" s="1">
        <v>5.22E-6</v>
      </c>
      <c r="N219" s="1">
        <v>5.9100000000000002E-6</v>
      </c>
      <c r="O219" s="1">
        <v>2.94E-5</v>
      </c>
      <c r="P219" s="1">
        <v>2.3E-5</v>
      </c>
      <c r="Q219" s="1">
        <v>1.1199999999999999E-5</v>
      </c>
      <c r="R219" s="1">
        <v>1.0900000000000001E-5</v>
      </c>
      <c r="S219" s="1">
        <v>3.8399999999999998E-5</v>
      </c>
      <c r="T219" s="1">
        <v>7.4499999999999995E-5</v>
      </c>
      <c r="U219" s="1">
        <f>AVERAGE(S219:T219)</f>
        <v>5.6449999999999997E-5</v>
      </c>
    </row>
    <row r="220" spans="1:21" x14ac:dyDescent="0.25">
      <c r="A220" t="s">
        <v>210</v>
      </c>
      <c r="B220" t="s">
        <v>18</v>
      </c>
      <c r="C220" t="s">
        <v>193</v>
      </c>
      <c r="D220" t="s">
        <v>204</v>
      </c>
      <c r="E220" t="s">
        <v>211</v>
      </c>
      <c r="F220" t="s">
        <v>529</v>
      </c>
      <c r="G220" t="s">
        <v>65</v>
      </c>
      <c r="H220" t="s">
        <v>202</v>
      </c>
      <c r="I220" s="1">
        <v>5.3799999999999996E-4</v>
      </c>
      <c r="J220" s="1">
        <v>3.8099999999999999E-4</v>
      </c>
      <c r="K220" s="1">
        <v>5.6999999999999996E-6</v>
      </c>
      <c r="L220" s="1">
        <v>6.0800000000000002E-6</v>
      </c>
      <c r="M220" s="1">
        <v>1.59E-6</v>
      </c>
      <c r="N220" s="1">
        <v>2.0499999999999999E-6</v>
      </c>
      <c r="O220" s="1">
        <v>3.2199999999999997E-5</v>
      </c>
      <c r="P220" s="1">
        <v>1.9700000000000002E-6</v>
      </c>
      <c r="Q220" s="1">
        <v>4.2599999999999999E-6</v>
      </c>
      <c r="R220" s="1">
        <v>1.1799999999999999E-6</v>
      </c>
      <c r="S220" s="1">
        <v>1.5400000000000002E-5</v>
      </c>
      <c r="T220" s="1">
        <v>3.96E-5</v>
      </c>
      <c r="U220" s="1">
        <f>AVERAGE(S220:T220)</f>
        <v>2.7500000000000001E-5</v>
      </c>
    </row>
    <row r="221" spans="1:21" x14ac:dyDescent="0.25">
      <c r="A221" t="s">
        <v>425</v>
      </c>
      <c r="B221" t="s">
        <v>18</v>
      </c>
      <c r="C221" t="s">
        <v>382</v>
      </c>
      <c r="D221" t="s">
        <v>389</v>
      </c>
      <c r="E221" t="s">
        <v>426</v>
      </c>
      <c r="F221" t="s">
        <v>529</v>
      </c>
      <c r="G221" t="s">
        <v>42</v>
      </c>
      <c r="H221" t="s">
        <v>31</v>
      </c>
      <c r="I221" s="1">
        <v>1.7100000000000001E-4</v>
      </c>
      <c r="J221" s="1">
        <v>1.56E-4</v>
      </c>
      <c r="K221" s="1">
        <v>6.4000000000000001E-7</v>
      </c>
      <c r="L221" s="1">
        <v>2.1500000000000001E-7</v>
      </c>
      <c r="M221" s="1">
        <v>1.6899999999999999E-7</v>
      </c>
      <c r="N221" s="1">
        <v>2.36E-7</v>
      </c>
      <c r="O221" s="1">
        <v>5.0200000000000002E-7</v>
      </c>
      <c r="P221" s="1">
        <v>2.6199999999999999E-7</v>
      </c>
      <c r="Q221" s="1">
        <v>1.6199999999999999E-7</v>
      </c>
      <c r="R221" s="1">
        <v>4.2399999999999999E-7</v>
      </c>
      <c r="S221" s="1">
        <v>1.26E-6</v>
      </c>
      <c r="T221" s="1">
        <v>1.35E-6</v>
      </c>
      <c r="U221" s="1">
        <f>AVERAGE(S221:T221)</f>
        <v>1.305E-6</v>
      </c>
    </row>
    <row r="222" spans="1:21" x14ac:dyDescent="0.25">
      <c r="A222" t="s">
        <v>505</v>
      </c>
      <c r="B222" t="s">
        <v>18</v>
      </c>
      <c r="C222" t="s">
        <v>288</v>
      </c>
      <c r="D222" t="s">
        <v>194</v>
      </c>
      <c r="E222" t="s">
        <v>288</v>
      </c>
      <c r="F222" t="s">
        <v>530</v>
      </c>
      <c r="G222" t="s">
        <v>288</v>
      </c>
      <c r="H222" t="s">
        <v>23</v>
      </c>
      <c r="I222">
        <v>1.7210264633099999E-2</v>
      </c>
      <c r="J222">
        <v>1.31609901393E-2</v>
      </c>
      <c r="K222">
        <v>1.576725732E-4</v>
      </c>
      <c r="L222">
        <v>1.327003935E-4</v>
      </c>
      <c r="M222">
        <v>4.8714619800000001E-5</v>
      </c>
      <c r="N222">
        <v>5.2605211199999996E-5</v>
      </c>
      <c r="O222">
        <v>2.4754799080000002E-4</v>
      </c>
      <c r="P222">
        <v>2.3400420329999999E-4</v>
      </c>
      <c r="Q222">
        <v>7.5089324299999993E-5</v>
      </c>
      <c r="R222">
        <v>1.0327708419999999E-4</v>
      </c>
      <c r="S222">
        <v>3.9169279769999998E-4</v>
      </c>
      <c r="T222">
        <v>6.5991860259999996E-4</v>
      </c>
      <c r="U222" s="1">
        <f>AVERAGE(S222:T222)</f>
        <v>5.2580570015E-4</v>
      </c>
    </row>
    <row r="223" spans="1:21" x14ac:dyDescent="0.25">
      <c r="A223" t="s">
        <v>505</v>
      </c>
      <c r="B223" t="s">
        <v>18</v>
      </c>
      <c r="C223" t="s">
        <v>288</v>
      </c>
      <c r="D223" t="s">
        <v>194</v>
      </c>
      <c r="E223" t="s">
        <v>288</v>
      </c>
      <c r="F223" t="s">
        <v>530</v>
      </c>
      <c r="G223" t="s">
        <v>288</v>
      </c>
      <c r="H223" t="s">
        <v>23</v>
      </c>
      <c r="I223">
        <v>1.1728120651900001E-2</v>
      </c>
      <c r="J223">
        <v>8.7802001725999987E-3</v>
      </c>
      <c r="K223">
        <v>1.894232314E-4</v>
      </c>
      <c r="L223">
        <v>1.327003935E-4</v>
      </c>
      <c r="M223">
        <v>4.8714619800000001E-5</v>
      </c>
      <c r="N223">
        <v>5.2605211199999996E-5</v>
      </c>
      <c r="O223">
        <v>1.9939635479999999E-4</v>
      </c>
      <c r="P223">
        <v>1.129262436E-4</v>
      </c>
      <c r="Q223">
        <v>3.6236766000000005E-5</v>
      </c>
      <c r="R223">
        <v>4.9839675000000002E-5</v>
      </c>
      <c r="S223">
        <v>4.2344345590000001E-4</v>
      </c>
      <c r="T223">
        <v>3.9839903939999999E-4</v>
      </c>
      <c r="U223" s="1">
        <f>AVERAGE(S223:T223)</f>
        <v>4.1092124764999997E-4</v>
      </c>
    </row>
    <row r="224" spans="1:21" x14ac:dyDescent="0.25">
      <c r="A224" t="s">
        <v>505</v>
      </c>
      <c r="B224" t="s">
        <v>18</v>
      </c>
      <c r="C224" t="s">
        <v>288</v>
      </c>
      <c r="D224" t="s">
        <v>194</v>
      </c>
      <c r="E224" t="s">
        <v>288</v>
      </c>
      <c r="F224" t="s">
        <v>530</v>
      </c>
      <c r="G224" t="s">
        <v>288</v>
      </c>
      <c r="H224" t="s">
        <v>23</v>
      </c>
      <c r="I224">
        <v>1.1783463978199999E-2</v>
      </c>
      <c r="J224">
        <v>8.7802001725999987E-3</v>
      </c>
      <c r="K224">
        <v>1.894232314E-4</v>
      </c>
      <c r="L224">
        <v>1.327003935E-4</v>
      </c>
      <c r="M224">
        <v>4.8714619800000001E-5</v>
      </c>
      <c r="N224">
        <v>5.2605211199999996E-5</v>
      </c>
      <c r="O224">
        <v>1.9939635479999999E-4</v>
      </c>
      <c r="P224">
        <v>1.129262436E-4</v>
      </c>
      <c r="Q224">
        <v>3.6236766000000005E-5</v>
      </c>
      <c r="R224">
        <v>4.9839675000000002E-5</v>
      </c>
      <c r="S224">
        <v>4.2344345590000001E-4</v>
      </c>
      <c r="T224">
        <v>3.9839903939999999E-4</v>
      </c>
      <c r="U224" s="1">
        <f>AVERAGE(S224:T224)</f>
        <v>4.1092124764999997E-4</v>
      </c>
    </row>
    <row r="225" spans="1:21" x14ac:dyDescent="0.25">
      <c r="A225" t="s">
        <v>505</v>
      </c>
      <c r="B225" t="s">
        <v>18</v>
      </c>
      <c r="C225" t="s">
        <v>288</v>
      </c>
      <c r="D225" t="s">
        <v>194</v>
      </c>
      <c r="E225" t="s">
        <v>288</v>
      </c>
      <c r="F225" t="s">
        <v>530</v>
      </c>
      <c r="G225" t="s">
        <v>288</v>
      </c>
      <c r="H225" t="s">
        <v>23</v>
      </c>
      <c r="I225">
        <v>1.8270502967500001E-2</v>
      </c>
      <c r="J225">
        <v>1.3942632698200001E-2</v>
      </c>
      <c r="K225">
        <v>2.1981244500000001E-4</v>
      </c>
      <c r="L225">
        <v>1.8499855239999998E-4</v>
      </c>
      <c r="M225">
        <v>6.7913393899999991E-5</v>
      </c>
      <c r="N225">
        <v>7.3337294999999993E-5</v>
      </c>
      <c r="O225">
        <v>3.3340879320000003E-4</v>
      </c>
      <c r="P225">
        <v>1.610011874E-4</v>
      </c>
      <c r="Q225">
        <v>5.1663476399999998E-5</v>
      </c>
      <c r="R225">
        <v>7.1057413100000002E-5</v>
      </c>
      <c r="S225">
        <v>5.4606168630000004E-4</v>
      </c>
      <c r="T225">
        <v>6.171308701000001E-4</v>
      </c>
      <c r="U225" s="1">
        <f>AVERAGE(S225:T225)</f>
        <v>5.8159627820000013E-4</v>
      </c>
    </row>
    <row r="226" spans="1:21" x14ac:dyDescent="0.25">
      <c r="A226" t="s">
        <v>505</v>
      </c>
      <c r="B226" t="s">
        <v>18</v>
      </c>
      <c r="C226" t="s">
        <v>288</v>
      </c>
      <c r="D226" t="s">
        <v>194</v>
      </c>
      <c r="E226" t="s">
        <v>288</v>
      </c>
      <c r="F226" t="s">
        <v>530</v>
      </c>
      <c r="G226" t="s">
        <v>288</v>
      </c>
      <c r="H226" t="s">
        <v>23</v>
      </c>
      <c r="I226">
        <v>1.5952029031100001E-2</v>
      </c>
      <c r="J226">
        <v>1.2189279272299999E-2</v>
      </c>
      <c r="K226">
        <v>1.84648084E-4</v>
      </c>
      <c r="L226">
        <v>1.291461098E-4</v>
      </c>
      <c r="M226">
        <v>4.7409834499999999E-5</v>
      </c>
      <c r="N226">
        <v>5.1196218800000005E-5</v>
      </c>
      <c r="O226">
        <v>1.8842294349999999E-4</v>
      </c>
      <c r="P226">
        <v>2.1274472679999999E-4</v>
      </c>
      <c r="Q226">
        <v>6.8267397300000003E-5</v>
      </c>
      <c r="R226">
        <v>9.3894275399999998E-5</v>
      </c>
      <c r="S226">
        <v>4.1240024710000002E-4</v>
      </c>
      <c r="T226">
        <v>5.6332934300000004E-4</v>
      </c>
      <c r="U226" s="1">
        <f>AVERAGE(S226:T226)</f>
        <v>4.8786479505000003E-4</v>
      </c>
    </row>
    <row r="227" spans="1:21" x14ac:dyDescent="0.25">
      <c r="A227" t="s">
        <v>505</v>
      </c>
      <c r="B227" t="s">
        <v>18</v>
      </c>
      <c r="C227" t="s">
        <v>288</v>
      </c>
      <c r="D227" t="s">
        <v>194</v>
      </c>
      <c r="E227" t="s">
        <v>288</v>
      </c>
      <c r="F227" t="s">
        <v>530</v>
      </c>
      <c r="G227" t="s">
        <v>288</v>
      </c>
      <c r="H227" t="s">
        <v>23</v>
      </c>
      <c r="I227">
        <v>1.5640664897999999E-2</v>
      </c>
      <c r="J227">
        <v>1.24091207611E-2</v>
      </c>
      <c r="K227">
        <v>1.4123377059999998E-4</v>
      </c>
      <c r="L227">
        <v>1.1886516680000001E-4</v>
      </c>
      <c r="M227">
        <v>4.3635676499999999E-5</v>
      </c>
      <c r="N227">
        <v>4.7120638199999998E-5</v>
      </c>
      <c r="O227">
        <v>1.6769882010000001E-4</v>
      </c>
      <c r="P227">
        <v>1.149629427E-4</v>
      </c>
      <c r="Q227">
        <v>3.68903194E-5</v>
      </c>
      <c r="R227">
        <v>5.0738565099999998E-5</v>
      </c>
      <c r="S227">
        <v>3.5085525209999996E-4</v>
      </c>
      <c r="T227">
        <v>3.7029064730000001E-4</v>
      </c>
      <c r="U227" s="1">
        <f>AVERAGE(S227:T227)</f>
        <v>3.6057294969999999E-4</v>
      </c>
    </row>
    <row r="228" spans="1:21" x14ac:dyDescent="0.25">
      <c r="A228" t="s">
        <v>505</v>
      </c>
      <c r="B228" t="s">
        <v>18</v>
      </c>
      <c r="C228" t="s">
        <v>288</v>
      </c>
      <c r="D228" t="s">
        <v>194</v>
      </c>
      <c r="E228" t="s">
        <v>288</v>
      </c>
      <c r="F228" t="s">
        <v>530</v>
      </c>
      <c r="G228" t="s">
        <v>288</v>
      </c>
      <c r="H228" t="s">
        <v>23</v>
      </c>
      <c r="I228">
        <v>1.4393793353499999E-2</v>
      </c>
      <c r="J228">
        <v>1.0992389084699999E-2</v>
      </c>
      <c r="K228">
        <v>1.576725732E-4</v>
      </c>
      <c r="L228">
        <v>1.3631929769999999E-4</v>
      </c>
      <c r="M228">
        <v>5.0043128200000002E-5</v>
      </c>
      <c r="N228">
        <v>5.4039820500000003E-5</v>
      </c>
      <c r="O228">
        <v>2.8835135239999997E-4</v>
      </c>
      <c r="P228">
        <v>1.2192855419999999E-4</v>
      </c>
      <c r="Q228">
        <v>3.9125506200000003E-5</v>
      </c>
      <c r="R228">
        <v>5.3812817999999997E-5</v>
      </c>
      <c r="S228">
        <v>3.9807481959999995E-4</v>
      </c>
      <c r="T228">
        <v>5.0321823080000003E-4</v>
      </c>
      <c r="U228" s="1">
        <f>AVERAGE(S228:T228)</f>
        <v>4.5064652519999999E-4</v>
      </c>
    </row>
    <row r="229" spans="1:21" x14ac:dyDescent="0.25">
      <c r="A229" t="s">
        <v>505</v>
      </c>
      <c r="B229" t="s">
        <v>18</v>
      </c>
      <c r="C229" t="s">
        <v>288</v>
      </c>
      <c r="D229" t="s">
        <v>194</v>
      </c>
      <c r="E229" t="s">
        <v>288</v>
      </c>
      <c r="F229" t="s">
        <v>530</v>
      </c>
      <c r="G229" t="s">
        <v>288</v>
      </c>
      <c r="H229" t="s">
        <v>23</v>
      </c>
      <c r="I229">
        <v>1.3795286909700001E-2</v>
      </c>
      <c r="J229">
        <v>1.03263705528E-2</v>
      </c>
      <c r="K229">
        <v>2.0934698469999999E-4</v>
      </c>
      <c r="L229">
        <v>1.7189347310000001E-4</v>
      </c>
      <c r="M229">
        <v>6.3102489099999996E-5</v>
      </c>
      <c r="N229">
        <v>6.8142166999999996E-5</v>
      </c>
      <c r="O229">
        <v>2.226049517E-4</v>
      </c>
      <c r="P229">
        <v>1.4851550619999999E-4</v>
      </c>
      <c r="Q229">
        <v>4.7656961899999999E-5</v>
      </c>
      <c r="R229">
        <v>6.6744071800000011E-5</v>
      </c>
      <c r="S229">
        <v>5.1248511390000002E-4</v>
      </c>
      <c r="T229">
        <v>4.8552149160000006E-4</v>
      </c>
      <c r="U229" s="1">
        <f>AVERAGE(S229:T229)</f>
        <v>4.9900330275000002E-4</v>
      </c>
    </row>
    <row r="230" spans="1:21" x14ac:dyDescent="0.25">
      <c r="A230" t="s">
        <v>505</v>
      </c>
      <c r="B230" t="s">
        <v>18</v>
      </c>
      <c r="C230" t="s">
        <v>288</v>
      </c>
      <c r="D230" t="s">
        <v>194</v>
      </c>
      <c r="E230" t="s">
        <v>288</v>
      </c>
      <c r="F230" t="s">
        <v>530</v>
      </c>
      <c r="G230" t="s">
        <v>288</v>
      </c>
      <c r="H230" t="s">
        <v>23</v>
      </c>
      <c r="I230">
        <v>1.53133933266E-2</v>
      </c>
      <c r="J230">
        <v>1.2189279272299999E-2</v>
      </c>
      <c r="K230">
        <v>1.118646333E-4</v>
      </c>
      <c r="L230">
        <v>1.155635483E-4</v>
      </c>
      <c r="M230">
        <v>4.2423644399999998E-5</v>
      </c>
      <c r="N230">
        <v>4.5811807E-5</v>
      </c>
      <c r="O230">
        <v>1.647278452E-4</v>
      </c>
      <c r="P230">
        <v>1.129262436E-4</v>
      </c>
      <c r="Q230">
        <v>3.6236766000000005E-5</v>
      </c>
      <c r="R230">
        <v>4.9839675000000002E-5</v>
      </c>
      <c r="S230">
        <v>3.1566363300000001E-4</v>
      </c>
      <c r="T230">
        <v>3.6373052980000003E-4</v>
      </c>
      <c r="U230" s="1">
        <f>AVERAGE(S230:T230)</f>
        <v>3.3969708140000005E-4</v>
      </c>
    </row>
    <row r="231" spans="1:21" x14ac:dyDescent="0.25">
      <c r="A231" t="s">
        <v>505</v>
      </c>
      <c r="B231" t="s">
        <v>18</v>
      </c>
      <c r="C231" t="s">
        <v>288</v>
      </c>
      <c r="D231" t="s">
        <v>194</v>
      </c>
      <c r="E231" t="s">
        <v>288</v>
      </c>
      <c r="F231" t="s">
        <v>530</v>
      </c>
      <c r="G231" t="s">
        <v>288</v>
      </c>
      <c r="H231" t="s">
        <v>23</v>
      </c>
      <c r="I231">
        <v>9.4655931311000002E-3</v>
      </c>
      <c r="J231">
        <v>6.8867000269999994E-3</v>
      </c>
      <c r="K231">
        <v>1.4523071770000001E-4</v>
      </c>
      <c r="L231">
        <v>1.2222907880000001E-4</v>
      </c>
      <c r="M231">
        <v>4.4870575999999998E-5</v>
      </c>
      <c r="N231">
        <v>4.8454163200000003E-5</v>
      </c>
      <c r="O231">
        <v>1.7941834710000001E-4</v>
      </c>
      <c r="P231">
        <v>1.328958273E-4</v>
      </c>
      <c r="Q231">
        <v>4.2644781100000002E-5</v>
      </c>
      <c r="R231">
        <v>5.8653192300000002E-5</v>
      </c>
      <c r="S231">
        <v>3.6078453569999999E-4</v>
      </c>
      <c r="T231">
        <v>4.1361214780000005E-4</v>
      </c>
      <c r="U231" s="1">
        <f>AVERAGE(S231:T231)</f>
        <v>3.8719834174999999E-4</v>
      </c>
    </row>
    <row r="232" spans="1:21" x14ac:dyDescent="0.25">
      <c r="A232" t="s">
        <v>505</v>
      </c>
      <c r="B232" t="s">
        <v>18</v>
      </c>
      <c r="C232" t="s">
        <v>288</v>
      </c>
      <c r="D232" t="s">
        <v>194</v>
      </c>
      <c r="E232" t="s">
        <v>288</v>
      </c>
      <c r="F232" t="s">
        <v>530</v>
      </c>
      <c r="G232" t="s">
        <v>288</v>
      </c>
      <c r="H232" t="s">
        <v>23</v>
      </c>
      <c r="I232">
        <v>1.19178286624E-2</v>
      </c>
      <c r="J232">
        <v>9.0761374815999992E-3</v>
      </c>
      <c r="K232">
        <v>1.334612278E-4</v>
      </c>
      <c r="L232">
        <v>1.4000340549999999E-4</v>
      </c>
      <c r="M232">
        <v>5.1395572800000003E-5</v>
      </c>
      <c r="N232">
        <v>5.5500278199999998E-5</v>
      </c>
      <c r="O232">
        <v>1.351915181E-4</v>
      </c>
      <c r="P232">
        <v>1.149629427E-4</v>
      </c>
      <c r="Q232">
        <v>3.68903194E-5</v>
      </c>
      <c r="R232">
        <v>5.0738565099999998E-5</v>
      </c>
      <c r="S232">
        <v>3.803604843E-4</v>
      </c>
      <c r="T232">
        <v>3.3778334529999999E-4</v>
      </c>
      <c r="U232" s="1">
        <f>AVERAGE(S232:T232)</f>
        <v>3.590719148E-4</v>
      </c>
    </row>
    <row r="233" spans="1:21" x14ac:dyDescent="0.25">
      <c r="A233" t="s">
        <v>505</v>
      </c>
      <c r="B233" t="s">
        <v>18</v>
      </c>
      <c r="C233" t="s">
        <v>288</v>
      </c>
      <c r="D233" t="s">
        <v>194</v>
      </c>
      <c r="E233" t="s">
        <v>288</v>
      </c>
      <c r="F233" t="s">
        <v>530</v>
      </c>
      <c r="G233" t="s">
        <v>288</v>
      </c>
      <c r="H233" t="s">
        <v>23</v>
      </c>
      <c r="I233">
        <v>8.0197116040999997E-3</v>
      </c>
      <c r="J233">
        <v>5.7155851206000001E-3</v>
      </c>
      <c r="K233">
        <v>1.2968425110000001E-4</v>
      </c>
      <c r="L233">
        <v>1.155635483E-4</v>
      </c>
      <c r="M233">
        <v>4.2423644399999998E-5</v>
      </c>
      <c r="N233">
        <v>4.5811807E-5</v>
      </c>
      <c r="O233">
        <v>1.2265635670000001E-4</v>
      </c>
      <c r="P233">
        <v>1.5260286290000002E-4</v>
      </c>
      <c r="Q233">
        <v>4.89685481E-5</v>
      </c>
      <c r="R233">
        <v>6.7350835600000011E-5</v>
      </c>
      <c r="S233">
        <v>3.3348325080000005E-4</v>
      </c>
      <c r="T233">
        <v>3.9157860330000003E-4</v>
      </c>
      <c r="U233" s="1">
        <f>AVERAGE(S233:T233)</f>
        <v>3.6253092705000004E-4</v>
      </c>
    </row>
    <row r="234" spans="1:21" x14ac:dyDescent="0.25">
      <c r="A234" t="s">
        <v>446</v>
      </c>
      <c r="B234" t="s">
        <v>18</v>
      </c>
      <c r="C234" t="s">
        <v>382</v>
      </c>
      <c r="D234" t="s">
        <v>386</v>
      </c>
      <c r="E234" t="s">
        <v>447</v>
      </c>
      <c r="F234" t="s">
        <v>529</v>
      </c>
      <c r="G234" t="s">
        <v>65</v>
      </c>
      <c r="H234" t="s">
        <v>26</v>
      </c>
      <c r="I234" s="1">
        <v>1.19E-6</v>
      </c>
      <c r="J234" s="1">
        <v>4.7399999999999998E-7</v>
      </c>
      <c r="K234" s="1">
        <v>4.1299999999999996E-9</v>
      </c>
      <c r="L234" s="1">
        <v>2.0099999999999999E-9</v>
      </c>
      <c r="M234" s="1">
        <v>1.57E-9</v>
      </c>
      <c r="N234" s="1">
        <v>8.1699999999999997E-10</v>
      </c>
      <c r="O234" s="1">
        <v>5.7100000000000003E-9</v>
      </c>
      <c r="P234" s="1">
        <v>4.73E-9</v>
      </c>
      <c r="Q234" s="1">
        <v>4.0000000000000002E-9</v>
      </c>
      <c r="R234" s="1">
        <v>4.5100000000000003E-9</v>
      </c>
      <c r="S234" s="1">
        <v>8.5299999999999993E-9</v>
      </c>
      <c r="T234" s="1">
        <v>1.9000000000000001E-8</v>
      </c>
      <c r="U234" s="1">
        <f>AVERAGE(S234:T234)</f>
        <v>1.3765000000000001E-8</v>
      </c>
    </row>
    <row r="235" spans="1:21" x14ac:dyDescent="0.25">
      <c r="A235" t="s">
        <v>373</v>
      </c>
      <c r="B235" t="s">
        <v>18</v>
      </c>
      <c r="C235" t="s">
        <v>193</v>
      </c>
      <c r="D235" t="s">
        <v>204</v>
      </c>
      <c r="E235" t="s">
        <v>374</v>
      </c>
      <c r="F235" t="s">
        <v>529</v>
      </c>
      <c r="G235" t="s">
        <v>65</v>
      </c>
      <c r="H235" t="s">
        <v>202</v>
      </c>
      <c r="I235" s="1">
        <v>6.7299999999999999E-3</v>
      </c>
      <c r="J235" s="1">
        <v>4.2300000000000003E-3</v>
      </c>
      <c r="K235" s="1">
        <v>1.03E-4</v>
      </c>
      <c r="L235" s="1">
        <v>1.05E-4</v>
      </c>
      <c r="M235" s="1">
        <v>2.5299999999999998E-5</v>
      </c>
      <c r="N235" s="1">
        <v>5.6499999999999998E-5</v>
      </c>
      <c r="O235" s="1">
        <v>2.2000000000000001E-4</v>
      </c>
      <c r="P235" s="1">
        <v>1.36E-4</v>
      </c>
      <c r="Q235" s="1">
        <v>7.6699999999999994E-5</v>
      </c>
      <c r="R235" s="1">
        <v>3.6100000000000003E-5</v>
      </c>
      <c r="S235" s="1">
        <v>2.9E-4</v>
      </c>
      <c r="T235" s="1">
        <v>4.6900000000000002E-4</v>
      </c>
      <c r="U235" s="1">
        <f>AVERAGE(S235:T235)</f>
        <v>3.7950000000000001E-4</v>
      </c>
    </row>
    <row r="236" spans="1:21" x14ac:dyDescent="0.25">
      <c r="A236" t="s">
        <v>293</v>
      </c>
      <c r="B236" t="s">
        <v>18</v>
      </c>
      <c r="C236" t="s">
        <v>193</v>
      </c>
      <c r="D236" t="s">
        <v>204</v>
      </c>
      <c r="E236" t="s">
        <v>294</v>
      </c>
      <c r="F236" t="s">
        <v>529</v>
      </c>
      <c r="G236" t="s">
        <v>65</v>
      </c>
      <c r="H236" t="s">
        <v>202</v>
      </c>
      <c r="I236" s="1">
        <v>2.81E-4</v>
      </c>
      <c r="J236" s="1">
        <v>1.8900000000000001E-4</v>
      </c>
      <c r="K236" s="1">
        <v>2.4499999999999998E-6</v>
      </c>
      <c r="L236" s="1">
        <v>2.8899999999999999E-6</v>
      </c>
      <c r="M236" s="1">
        <v>6.3300000000000002E-7</v>
      </c>
      <c r="N236" s="1">
        <v>1.13E-6</v>
      </c>
      <c r="O236" s="1">
        <v>7.9200000000000004E-6</v>
      </c>
      <c r="P236" s="1">
        <v>8.3899999999999993E-6</v>
      </c>
      <c r="Q236" s="1">
        <v>4.2100000000000003E-6</v>
      </c>
      <c r="R236" s="1">
        <v>1.8500000000000001E-6</v>
      </c>
      <c r="S236" s="1">
        <v>7.0999999999999998E-6</v>
      </c>
      <c r="T236" s="1">
        <v>2.2399999999999999E-5</v>
      </c>
      <c r="U236" s="1">
        <f>AVERAGE(S236:T236)</f>
        <v>1.4749999999999999E-5</v>
      </c>
    </row>
    <row r="237" spans="1:21" x14ac:dyDescent="0.25">
      <c r="A237" t="s">
        <v>316</v>
      </c>
      <c r="B237" t="s">
        <v>18</v>
      </c>
      <c r="C237" t="s">
        <v>193</v>
      </c>
      <c r="D237" t="s">
        <v>317</v>
      </c>
      <c r="E237" t="s">
        <v>318</v>
      </c>
      <c r="F237" t="s">
        <v>529</v>
      </c>
      <c r="G237" t="s">
        <v>22</v>
      </c>
      <c r="H237" t="s">
        <v>202</v>
      </c>
      <c r="I237" s="1">
        <v>1.5E-3</v>
      </c>
      <c r="J237" s="1">
        <v>1.15E-3</v>
      </c>
      <c r="K237" s="1">
        <v>1.0699999999999999E-5</v>
      </c>
      <c r="L237" s="1">
        <v>8.1300000000000001E-6</v>
      </c>
      <c r="M237" s="1">
        <v>3.67E-6</v>
      </c>
      <c r="N237" s="1">
        <v>2.79E-6</v>
      </c>
      <c r="O237" s="1">
        <v>2.2799999999999999E-5</v>
      </c>
      <c r="P237" s="1">
        <v>2.1999999999999999E-5</v>
      </c>
      <c r="Q237" s="1">
        <v>1.03E-5</v>
      </c>
      <c r="R237" s="1">
        <v>6.8700000000000003E-6</v>
      </c>
      <c r="S237" s="1">
        <v>2.5299999999999998E-5</v>
      </c>
      <c r="T237" s="1">
        <v>6.2000000000000003E-5</v>
      </c>
      <c r="U237" s="1">
        <f>AVERAGE(S237:T237)</f>
        <v>4.3650000000000004E-5</v>
      </c>
    </row>
    <row r="238" spans="1:21" x14ac:dyDescent="0.25">
      <c r="A238" t="s">
        <v>27</v>
      </c>
      <c r="B238" t="s">
        <v>18</v>
      </c>
      <c r="C238" t="s">
        <v>19</v>
      </c>
      <c r="D238" t="s">
        <v>20</v>
      </c>
      <c r="E238" t="s">
        <v>28</v>
      </c>
      <c r="F238" t="s">
        <v>529</v>
      </c>
      <c r="G238" t="s">
        <v>22</v>
      </c>
      <c r="H238" t="s">
        <v>26</v>
      </c>
      <c r="I238" s="1">
        <v>7.5799999999999998E-7</v>
      </c>
      <c r="J238" s="1">
        <v>4.5699999999999998E-7</v>
      </c>
      <c r="K238" s="1">
        <v>5.2199999999999998E-9</v>
      </c>
      <c r="L238" s="1">
        <v>3.0300000000000001E-9</v>
      </c>
      <c r="M238" s="1">
        <v>2.4600000000000002E-9</v>
      </c>
      <c r="N238" s="1">
        <v>8.6000000000000003E-10</v>
      </c>
      <c r="O238" s="1">
        <v>1.6800000000000002E-8</v>
      </c>
      <c r="P238" s="1">
        <v>1.6700000000000001E-8</v>
      </c>
      <c r="Q238" s="1">
        <v>8.1099999999999995E-9</v>
      </c>
      <c r="R238" s="1">
        <v>7.2E-9</v>
      </c>
      <c r="S238" s="1">
        <v>1.16E-8</v>
      </c>
      <c r="T238" s="1">
        <v>4.88E-8</v>
      </c>
      <c r="U238" s="1">
        <f>AVERAGE(S238:T238)</f>
        <v>3.0199999999999999E-8</v>
      </c>
    </row>
    <row r="239" spans="1:21" x14ac:dyDescent="0.25">
      <c r="A239" t="s">
        <v>89</v>
      </c>
      <c r="B239" t="s">
        <v>18</v>
      </c>
      <c r="C239" t="s">
        <v>19</v>
      </c>
      <c r="D239" t="s">
        <v>20</v>
      </c>
      <c r="E239" t="s">
        <v>28</v>
      </c>
      <c r="F239" t="s">
        <v>529</v>
      </c>
      <c r="G239" t="s">
        <v>22</v>
      </c>
      <c r="H239" t="s">
        <v>26</v>
      </c>
      <c r="I239" s="1">
        <v>1.22E-6</v>
      </c>
      <c r="J239" s="1">
        <v>7.23E-7</v>
      </c>
      <c r="K239" s="1">
        <v>9.8600000000000003E-9</v>
      </c>
      <c r="L239" s="1">
        <v>5.3000000000000003E-9</v>
      </c>
      <c r="M239" s="1">
        <v>3.7399999999999999E-9</v>
      </c>
      <c r="N239" s="1">
        <v>1.02E-9</v>
      </c>
      <c r="O239" s="1">
        <v>2.3400000000000001E-8</v>
      </c>
      <c r="P239" s="1">
        <v>2.7199999999999999E-8</v>
      </c>
      <c r="Q239" s="1">
        <v>1.14E-8</v>
      </c>
      <c r="R239" s="1">
        <v>7.3499999999999996E-9</v>
      </c>
      <c r="S239" s="1">
        <v>1.99E-8</v>
      </c>
      <c r="T239" s="1">
        <v>6.9399999999999999E-8</v>
      </c>
      <c r="U239" s="1">
        <f>AVERAGE(S239:T239)</f>
        <v>4.4649999999999999E-8</v>
      </c>
    </row>
    <row r="240" spans="1:21" x14ac:dyDescent="0.25">
      <c r="A240" t="s">
        <v>90</v>
      </c>
      <c r="B240" t="s">
        <v>18</v>
      </c>
      <c r="C240" t="s">
        <v>19</v>
      </c>
      <c r="D240" t="s">
        <v>20</v>
      </c>
      <c r="E240" t="s">
        <v>28</v>
      </c>
      <c r="F240" t="s">
        <v>529</v>
      </c>
      <c r="G240" t="s">
        <v>22</v>
      </c>
      <c r="H240" t="s">
        <v>26</v>
      </c>
      <c r="I240" s="1">
        <v>9.1399999999999998E-8</v>
      </c>
      <c r="J240" s="1">
        <v>5.2999999999999998E-8</v>
      </c>
      <c r="K240" s="1">
        <v>8.6500000000000001E-10</v>
      </c>
      <c r="L240" s="1">
        <v>3.9399999999999998E-10</v>
      </c>
      <c r="M240" s="1">
        <v>1.94E-10</v>
      </c>
      <c r="N240" s="1">
        <v>5.4999999999999997E-11</v>
      </c>
      <c r="O240" s="1">
        <v>1.87E-9</v>
      </c>
      <c r="P240" s="1">
        <v>1.7800000000000001E-9</v>
      </c>
      <c r="Q240" s="1">
        <v>9.7199999999999995E-10</v>
      </c>
      <c r="R240" s="1">
        <v>5.6300000000000002E-10</v>
      </c>
      <c r="S240" s="1">
        <v>1.51E-9</v>
      </c>
      <c r="T240" s="1">
        <v>5.1799999999999999E-9</v>
      </c>
      <c r="U240" s="1">
        <f>AVERAGE(S240:T240)</f>
        <v>3.3449999999999999E-9</v>
      </c>
    </row>
    <row r="241" spans="1:21" x14ac:dyDescent="0.25">
      <c r="A241" t="s">
        <v>91</v>
      </c>
      <c r="B241" t="s">
        <v>18</v>
      </c>
      <c r="C241" t="s">
        <v>19</v>
      </c>
      <c r="D241" t="s">
        <v>20</v>
      </c>
      <c r="E241" t="s">
        <v>28</v>
      </c>
      <c r="F241" t="s">
        <v>529</v>
      </c>
      <c r="G241" t="s">
        <v>22</v>
      </c>
      <c r="H241" t="s">
        <v>26</v>
      </c>
      <c r="I241" s="1">
        <v>3.3400000000000002E-6</v>
      </c>
      <c r="J241" s="1">
        <v>1.88E-6</v>
      </c>
      <c r="K241" s="1">
        <v>4.1000000000000003E-8</v>
      </c>
      <c r="L241" s="1">
        <v>2.03E-8</v>
      </c>
      <c r="M241" s="1">
        <v>1.29E-8</v>
      </c>
      <c r="N241" s="1">
        <v>4.2199999999999999E-9</v>
      </c>
      <c r="O241" s="1">
        <v>1.0700000000000001E-7</v>
      </c>
      <c r="P241" s="1">
        <v>1.03E-7</v>
      </c>
      <c r="Q241" s="1">
        <v>5.5099999999999997E-8</v>
      </c>
      <c r="R241" s="1">
        <v>3.7599999999999999E-8</v>
      </c>
      <c r="S241" s="1">
        <v>7.8400000000000001E-8</v>
      </c>
      <c r="T241" s="1">
        <v>3.0199999999999998E-7</v>
      </c>
      <c r="U241" s="1">
        <f>AVERAGE(S241:T241)</f>
        <v>1.902E-7</v>
      </c>
    </row>
    <row r="242" spans="1:21" x14ac:dyDescent="0.25">
      <c r="A242" t="s">
        <v>164</v>
      </c>
      <c r="B242" t="s">
        <v>18</v>
      </c>
      <c r="C242" t="s">
        <v>19</v>
      </c>
      <c r="D242" t="s">
        <v>20</v>
      </c>
      <c r="E242" t="s">
        <v>28</v>
      </c>
      <c r="F242" t="s">
        <v>529</v>
      </c>
      <c r="G242" t="s">
        <v>22</v>
      </c>
      <c r="H242" t="s">
        <v>26</v>
      </c>
      <c r="I242" s="1">
        <v>9.3300000000000005E-6</v>
      </c>
      <c r="J242" s="1">
        <v>5.3700000000000003E-6</v>
      </c>
      <c r="K242" s="1">
        <v>9.76E-8</v>
      </c>
      <c r="L242" s="1">
        <v>5.2199999999999998E-8</v>
      </c>
      <c r="M242" s="1">
        <v>3.7499999999999998E-8</v>
      </c>
      <c r="N242" s="1">
        <v>8.9399999999999993E-9</v>
      </c>
      <c r="O242" s="1">
        <v>9.2700000000000003E-8</v>
      </c>
      <c r="P242" s="1">
        <v>1.02E-7</v>
      </c>
      <c r="Q242" s="1">
        <v>4.9700000000000002E-8</v>
      </c>
      <c r="R242" s="1">
        <v>2.1999999999999998E-8</v>
      </c>
      <c r="S242" s="1">
        <v>1.9600000000000001E-7</v>
      </c>
      <c r="T242" s="1">
        <v>2.67E-7</v>
      </c>
      <c r="U242" s="1">
        <f>AVERAGE(S242:T242)</f>
        <v>2.315E-7</v>
      </c>
    </row>
    <row r="243" spans="1:21" x14ac:dyDescent="0.25">
      <c r="A243" t="s">
        <v>378</v>
      </c>
      <c r="B243" t="s">
        <v>18</v>
      </c>
      <c r="C243" t="s">
        <v>193</v>
      </c>
      <c r="D243" t="s">
        <v>329</v>
      </c>
      <c r="E243" t="s">
        <v>379</v>
      </c>
      <c r="F243" t="s">
        <v>529</v>
      </c>
      <c r="G243" t="s">
        <v>22</v>
      </c>
      <c r="H243" t="s">
        <v>202</v>
      </c>
      <c r="I243" s="1">
        <v>8.3400000000000002E-3</v>
      </c>
      <c r="J243" s="1">
        <v>6.94E-3</v>
      </c>
      <c r="K243" s="1">
        <v>1.7799999999999999E-5</v>
      </c>
      <c r="L243" s="1">
        <v>2.16E-5</v>
      </c>
      <c r="M243" s="1">
        <v>5.6099999999999997E-6</v>
      </c>
      <c r="N243" s="1">
        <v>9.1200000000000008E-6</v>
      </c>
      <c r="O243" s="1">
        <v>1.45E-4</v>
      </c>
      <c r="P243" s="1">
        <v>1.63E-4</v>
      </c>
      <c r="Q243" s="1">
        <v>5.1799999999999999E-5</v>
      </c>
      <c r="R243" s="1">
        <v>3.01E-5</v>
      </c>
      <c r="S243" s="1">
        <v>5.41E-5</v>
      </c>
      <c r="T243" s="1">
        <v>3.8999999999999999E-4</v>
      </c>
      <c r="U243" s="1">
        <f>AVERAGE(S243:T243)</f>
        <v>2.2205E-4</v>
      </c>
    </row>
    <row r="244" spans="1:21" x14ac:dyDescent="0.25">
      <c r="A244" t="s">
        <v>235</v>
      </c>
      <c r="B244" t="s">
        <v>18</v>
      </c>
      <c r="C244" t="s">
        <v>193</v>
      </c>
      <c r="D244" t="s">
        <v>236</v>
      </c>
      <c r="E244" t="s">
        <v>237</v>
      </c>
      <c r="F244" t="s">
        <v>529</v>
      </c>
      <c r="G244" t="s">
        <v>65</v>
      </c>
      <c r="H244" t="s">
        <v>202</v>
      </c>
      <c r="I244" s="1">
        <v>8.0999999999999996E-3</v>
      </c>
      <c r="J244" s="1">
        <v>6.8100000000000001E-3</v>
      </c>
      <c r="K244" s="1">
        <v>7.4400000000000006E-5</v>
      </c>
      <c r="L244" s="1">
        <v>8.4900000000000004E-5</v>
      </c>
      <c r="M244" s="1">
        <v>1.66E-5</v>
      </c>
      <c r="N244" s="1">
        <v>3.0899999999999999E-5</v>
      </c>
      <c r="O244" s="1">
        <v>8.2700000000000004E-5</v>
      </c>
      <c r="P244" s="1">
        <v>8.1500000000000002E-5</v>
      </c>
      <c r="Q244" s="1">
        <v>2.1999999999999999E-5</v>
      </c>
      <c r="R244" s="1">
        <v>4.5099999999999998E-5</v>
      </c>
      <c r="S244" s="1">
        <v>2.0699999999999999E-4</v>
      </c>
      <c r="T244" s="1">
        <v>2.31E-4</v>
      </c>
      <c r="U244" s="1">
        <f>AVERAGE(S244:T244)</f>
        <v>2.1900000000000001E-4</v>
      </c>
    </row>
    <row r="245" spans="1:21" x14ac:dyDescent="0.25">
      <c r="A245" t="s">
        <v>120</v>
      </c>
      <c r="B245" t="s">
        <v>18</v>
      </c>
      <c r="C245" t="s">
        <v>19</v>
      </c>
      <c r="D245" t="s">
        <v>20</v>
      </c>
      <c r="E245" t="s">
        <v>121</v>
      </c>
      <c r="F245" t="s">
        <v>529</v>
      </c>
      <c r="G245" t="s">
        <v>22</v>
      </c>
      <c r="H245" t="s">
        <v>23</v>
      </c>
      <c r="I245" s="1">
        <v>9.2799999999999992E-6</v>
      </c>
      <c r="J245" s="1">
        <v>5.66E-6</v>
      </c>
      <c r="K245" s="1">
        <v>1.09E-7</v>
      </c>
      <c r="L245" s="1">
        <v>4.8499999999999998E-8</v>
      </c>
      <c r="M245" s="1">
        <v>2.9399999999999999E-8</v>
      </c>
      <c r="N245" s="1">
        <v>7.0800000000000004E-9</v>
      </c>
      <c r="O245" s="1">
        <v>1.06E-7</v>
      </c>
      <c r="P245" s="1">
        <v>1.37E-7</v>
      </c>
      <c r="Q245" s="1">
        <v>5.8700000000000003E-8</v>
      </c>
      <c r="R245" s="1">
        <v>4.2499999999999997E-8</v>
      </c>
      <c r="S245" s="1">
        <v>1.9399999999999999E-7</v>
      </c>
      <c r="T245" s="1">
        <v>3.4499999999999998E-7</v>
      </c>
      <c r="U245" s="1">
        <f>AVERAGE(S245:T245)</f>
        <v>2.6949999999999997E-7</v>
      </c>
    </row>
    <row r="246" spans="1:21" x14ac:dyDescent="0.25">
      <c r="A246" t="s">
        <v>352</v>
      </c>
      <c r="B246" t="s">
        <v>18</v>
      </c>
      <c r="C246" t="s">
        <v>193</v>
      </c>
      <c r="D246" t="s">
        <v>194</v>
      </c>
      <c r="E246" t="s">
        <v>353</v>
      </c>
      <c r="F246" t="s">
        <v>529</v>
      </c>
      <c r="G246" t="s">
        <v>135</v>
      </c>
      <c r="H246" t="s">
        <v>23</v>
      </c>
      <c r="I246" s="1">
        <v>3.7100000000000002E-4</v>
      </c>
      <c r="J246" s="1">
        <v>2.9700000000000001E-4</v>
      </c>
      <c r="K246" s="1">
        <v>2.8200000000000001E-6</v>
      </c>
      <c r="L246" s="1">
        <v>2.2000000000000001E-6</v>
      </c>
      <c r="M246" s="1">
        <v>6.0299999999999999E-7</v>
      </c>
      <c r="N246" s="1">
        <v>1.11E-6</v>
      </c>
      <c r="O246" s="1">
        <v>2.9699999999999999E-6</v>
      </c>
      <c r="P246" s="1">
        <v>2.9000000000000002E-6</v>
      </c>
      <c r="Q246" s="1">
        <v>1.08E-6</v>
      </c>
      <c r="R246" s="1">
        <v>7.3399999999999998E-7</v>
      </c>
      <c r="S246" s="1">
        <v>6.7399999999999998E-6</v>
      </c>
      <c r="T246" s="1">
        <v>7.6899999999999992E-6</v>
      </c>
      <c r="U246" s="1">
        <f>AVERAGE(S246:T246)</f>
        <v>7.2149999999999995E-6</v>
      </c>
    </row>
    <row r="247" spans="1:21" x14ac:dyDescent="0.25">
      <c r="A247" t="s">
        <v>129</v>
      </c>
      <c r="B247" t="s">
        <v>18</v>
      </c>
      <c r="C247" t="s">
        <v>19</v>
      </c>
      <c r="D247" t="s">
        <v>20</v>
      </c>
      <c r="E247" t="s">
        <v>130</v>
      </c>
      <c r="F247" t="s">
        <v>529</v>
      </c>
      <c r="G247" t="s">
        <v>22</v>
      </c>
      <c r="H247" t="s">
        <v>26</v>
      </c>
      <c r="I247" s="1">
        <v>3.1E-7</v>
      </c>
      <c r="J247" s="1">
        <v>1.6400000000000001E-7</v>
      </c>
      <c r="K247" s="1">
        <v>3.3299999999999999E-9</v>
      </c>
      <c r="L247" s="1">
        <v>1.26E-9</v>
      </c>
      <c r="M247" s="1">
        <v>1.1200000000000001E-9</v>
      </c>
      <c r="N247" s="1">
        <v>3.1000000000000002E-10</v>
      </c>
      <c r="O247" s="1">
        <v>4.7699999999999999E-9</v>
      </c>
      <c r="P247" s="1">
        <v>8.7899999999999996E-9</v>
      </c>
      <c r="Q247" s="1">
        <v>3.7799999999999998E-9</v>
      </c>
      <c r="R247" s="1">
        <v>4.7500000000000003E-9</v>
      </c>
      <c r="S247" s="1">
        <v>6.0200000000000003E-9</v>
      </c>
      <c r="T247" s="1">
        <v>2.2099999999999999E-8</v>
      </c>
      <c r="U247" s="1">
        <f>AVERAGE(S247:T247)</f>
        <v>1.406E-8</v>
      </c>
    </row>
    <row r="248" spans="1:21" x14ac:dyDescent="0.25">
      <c r="A248" t="s">
        <v>96</v>
      </c>
      <c r="B248" t="s">
        <v>18</v>
      </c>
      <c r="C248" t="s">
        <v>19</v>
      </c>
      <c r="D248" t="s">
        <v>20</v>
      </c>
      <c r="E248" t="s">
        <v>97</v>
      </c>
      <c r="F248" t="s">
        <v>529</v>
      </c>
      <c r="G248" t="s">
        <v>22</v>
      </c>
      <c r="H248" t="s">
        <v>26</v>
      </c>
      <c r="I248" s="1">
        <v>3.8000000000000001E-7</v>
      </c>
      <c r="J248" s="1">
        <v>2.4499999999999998E-7</v>
      </c>
      <c r="K248" s="1">
        <v>3.8899999999999996E-9</v>
      </c>
      <c r="L248" s="1">
        <v>1.63E-9</v>
      </c>
      <c r="M248" s="1">
        <v>1.0600000000000001E-9</v>
      </c>
      <c r="N248" s="1">
        <v>3.58E-10</v>
      </c>
      <c r="O248" s="1">
        <v>8.2900000000000001E-9</v>
      </c>
      <c r="P248" s="1">
        <v>9.5800000000000004E-9</v>
      </c>
      <c r="Q248" s="1">
        <v>4.7600000000000001E-9</v>
      </c>
      <c r="R248" s="1">
        <v>4.6900000000000001E-9</v>
      </c>
      <c r="S248" s="1">
        <v>6.9399999999999996E-9</v>
      </c>
      <c r="T248" s="1">
        <v>2.73E-8</v>
      </c>
      <c r="U248" s="1">
        <f>AVERAGE(S248:T248)</f>
        <v>1.712E-8</v>
      </c>
    </row>
    <row r="249" spans="1:21" x14ac:dyDescent="0.25">
      <c r="A249" t="s">
        <v>180</v>
      </c>
      <c r="B249" t="s">
        <v>18</v>
      </c>
      <c r="C249" t="s">
        <v>19</v>
      </c>
      <c r="D249" t="s">
        <v>20</v>
      </c>
      <c r="E249" t="s">
        <v>97</v>
      </c>
      <c r="F249" t="s">
        <v>529</v>
      </c>
      <c r="G249" t="s">
        <v>22</v>
      </c>
      <c r="H249" t="s">
        <v>26</v>
      </c>
      <c r="I249" s="1">
        <v>5.91E-8</v>
      </c>
      <c r="J249" s="1">
        <v>3.84E-8</v>
      </c>
      <c r="K249" s="1">
        <v>3.1599999999999999E-10</v>
      </c>
      <c r="L249" s="1">
        <v>1.16E-10</v>
      </c>
      <c r="M249" s="1">
        <v>5.2999999999999998E-11</v>
      </c>
      <c r="N249" s="1">
        <v>1.1200000000000001E-11</v>
      </c>
      <c r="O249" s="1">
        <v>9.3200000000000009E-10</v>
      </c>
      <c r="P249" s="1">
        <v>9.6900000000000007E-10</v>
      </c>
      <c r="Q249" s="1">
        <v>5.3700000000000001E-10</v>
      </c>
      <c r="R249" s="1">
        <v>5.0000000000000003E-10</v>
      </c>
      <c r="S249" s="1">
        <v>4.9600000000000004E-10</v>
      </c>
      <c r="T249" s="1">
        <v>2.9400000000000002E-9</v>
      </c>
      <c r="U249" s="1">
        <f>AVERAGE(S249:T249)</f>
        <v>1.7180000000000001E-9</v>
      </c>
    </row>
    <row r="250" spans="1:21" x14ac:dyDescent="0.25">
      <c r="A250" t="s">
        <v>181</v>
      </c>
      <c r="B250" t="s">
        <v>18</v>
      </c>
      <c r="C250" t="s">
        <v>19</v>
      </c>
      <c r="D250" t="s">
        <v>20</v>
      </c>
      <c r="E250" t="s">
        <v>97</v>
      </c>
      <c r="F250" t="s">
        <v>529</v>
      </c>
      <c r="G250" t="s">
        <v>22</v>
      </c>
      <c r="H250" t="s">
        <v>26</v>
      </c>
      <c r="I250" s="1">
        <v>1.08E-7</v>
      </c>
      <c r="J250" s="1">
        <v>6.9600000000000001E-8</v>
      </c>
      <c r="K250" s="1">
        <v>7.2499999999999998E-10</v>
      </c>
      <c r="L250" s="1">
        <v>2.99E-10</v>
      </c>
      <c r="M250" s="1">
        <v>1.4000000000000001E-10</v>
      </c>
      <c r="N250" s="1">
        <v>3.1500000000000001E-11</v>
      </c>
      <c r="O250" s="1">
        <v>1.9099999999999998E-9</v>
      </c>
      <c r="P250" s="1">
        <v>2.2200000000000002E-9</v>
      </c>
      <c r="Q250" s="1">
        <v>1.14E-9</v>
      </c>
      <c r="R250" s="1">
        <v>7.2499999999999998E-10</v>
      </c>
      <c r="S250" s="1">
        <v>1.2E-9</v>
      </c>
      <c r="T250" s="1">
        <v>6E-9</v>
      </c>
      <c r="U250" s="1">
        <f>AVERAGE(S250:T250)</f>
        <v>3.6E-9</v>
      </c>
    </row>
    <row r="251" spans="1:21" x14ac:dyDescent="0.25">
      <c r="A251" t="s">
        <v>189</v>
      </c>
      <c r="B251" t="s">
        <v>18</v>
      </c>
      <c r="C251" t="s">
        <v>19</v>
      </c>
      <c r="D251" t="s">
        <v>20</v>
      </c>
      <c r="E251" t="s">
        <v>97</v>
      </c>
      <c r="F251" t="s">
        <v>529</v>
      </c>
      <c r="G251" t="s">
        <v>36</v>
      </c>
      <c r="H251" t="s">
        <v>26</v>
      </c>
      <c r="I251" s="1">
        <v>8.5299999999999996E-6</v>
      </c>
      <c r="J251" s="1">
        <v>6.1299999999999998E-6</v>
      </c>
      <c r="K251" s="1">
        <v>1.29E-7</v>
      </c>
      <c r="L251" s="1">
        <v>5.76E-8</v>
      </c>
      <c r="M251" s="1">
        <v>3.3400000000000001E-8</v>
      </c>
      <c r="N251" s="1">
        <v>1.0999999999999999E-8</v>
      </c>
      <c r="O251" s="1">
        <v>1.79E-7</v>
      </c>
      <c r="P251" s="1">
        <v>1.6500000000000001E-7</v>
      </c>
      <c r="Q251" s="1">
        <v>7.7099999999999996E-8</v>
      </c>
      <c r="R251" s="1">
        <v>8.6400000000000006E-8</v>
      </c>
      <c r="S251" s="1">
        <v>2.3099999999999999E-7</v>
      </c>
      <c r="T251" s="1">
        <v>5.0699999999999997E-7</v>
      </c>
      <c r="U251" s="1">
        <f>AVERAGE(S251:T251)</f>
        <v>3.6899999999999998E-7</v>
      </c>
    </row>
    <row r="252" spans="1:21" x14ac:dyDescent="0.25">
      <c r="A252" t="s">
        <v>304</v>
      </c>
      <c r="B252" t="s">
        <v>18</v>
      </c>
      <c r="C252" t="s">
        <v>193</v>
      </c>
      <c r="D252" t="s">
        <v>226</v>
      </c>
      <c r="E252" t="s">
        <v>305</v>
      </c>
      <c r="F252" t="s">
        <v>529</v>
      </c>
      <c r="G252" t="s">
        <v>196</v>
      </c>
      <c r="H252" t="s">
        <v>23</v>
      </c>
      <c r="I252" s="1">
        <v>1.31E-5</v>
      </c>
      <c r="J252" s="1">
        <v>1.01E-5</v>
      </c>
      <c r="K252" s="1">
        <v>6.5900000000000001E-8</v>
      </c>
      <c r="L252" s="1">
        <v>4.2799999999999999E-8</v>
      </c>
      <c r="M252" s="1">
        <v>9.7300000000000001E-9</v>
      </c>
      <c r="N252" s="1">
        <v>1.4100000000000001E-8</v>
      </c>
      <c r="O252" s="1">
        <v>9.7399999999999999E-8</v>
      </c>
      <c r="P252" s="1">
        <v>1.49E-7</v>
      </c>
      <c r="Q252" s="1">
        <v>5.6099999999999999E-8</v>
      </c>
      <c r="R252" s="1">
        <v>4.5200000000000001E-8</v>
      </c>
      <c r="S252" s="1">
        <v>1.3300000000000001E-7</v>
      </c>
      <c r="T252" s="1">
        <v>3.4700000000000002E-7</v>
      </c>
      <c r="U252" s="1">
        <f>AVERAGE(S252:T252)</f>
        <v>2.4000000000000003E-7</v>
      </c>
    </row>
    <row r="253" spans="1:21" x14ac:dyDescent="0.25">
      <c r="A253" t="s">
        <v>340</v>
      </c>
      <c r="B253" t="s">
        <v>18</v>
      </c>
      <c r="C253" t="s">
        <v>193</v>
      </c>
      <c r="D253" t="s">
        <v>226</v>
      </c>
      <c r="E253" t="s">
        <v>305</v>
      </c>
      <c r="F253" t="s">
        <v>529</v>
      </c>
      <c r="G253" t="s">
        <v>36</v>
      </c>
      <c r="H253" t="s">
        <v>23</v>
      </c>
      <c r="I253" s="1">
        <v>1.9100000000000001E-4</v>
      </c>
      <c r="J253" s="1">
        <v>1.46E-4</v>
      </c>
      <c r="K253" s="1">
        <v>1.1599999999999999E-6</v>
      </c>
      <c r="L253" s="1">
        <v>7.0699999999999996E-7</v>
      </c>
      <c r="M253" s="1">
        <v>2.5199999999999998E-7</v>
      </c>
      <c r="N253" s="1">
        <v>2.4400000000000001E-7</v>
      </c>
      <c r="O253" s="1">
        <v>1.19E-6</v>
      </c>
      <c r="P253" s="1">
        <v>2.7E-6</v>
      </c>
      <c r="Q253" s="1">
        <v>1.2300000000000001E-6</v>
      </c>
      <c r="R253" s="1">
        <v>7.0999999999999998E-7</v>
      </c>
      <c r="S253" s="1">
        <v>2.3700000000000002E-6</v>
      </c>
      <c r="T253" s="1">
        <v>5.8300000000000001E-6</v>
      </c>
      <c r="U253" s="1">
        <f>AVERAGE(S253:T253)</f>
        <v>4.0999999999999997E-6</v>
      </c>
    </row>
    <row r="254" spans="1:21" x14ac:dyDescent="0.25">
      <c r="A254" t="s">
        <v>274</v>
      </c>
      <c r="B254" t="s">
        <v>18</v>
      </c>
      <c r="C254" t="s">
        <v>193</v>
      </c>
      <c r="D254" t="s">
        <v>194</v>
      </c>
      <c r="E254" t="s">
        <v>275</v>
      </c>
      <c r="F254" t="s">
        <v>529</v>
      </c>
      <c r="G254" t="s">
        <v>196</v>
      </c>
      <c r="H254" t="s">
        <v>31</v>
      </c>
      <c r="I254" s="1">
        <v>9.3500000000000007E-3</v>
      </c>
      <c r="J254" s="1">
        <v>6.0000000000000001E-3</v>
      </c>
      <c r="K254" s="1">
        <v>2.4000000000000001E-4</v>
      </c>
      <c r="L254" s="1">
        <v>1.2999999999999999E-4</v>
      </c>
      <c r="M254" s="1">
        <v>9.7800000000000006E-5</v>
      </c>
      <c r="N254" s="1">
        <v>5.0500000000000001E-5</v>
      </c>
      <c r="O254" s="1">
        <v>1.8000000000000001E-4</v>
      </c>
      <c r="P254" s="1">
        <v>1.2E-4</v>
      </c>
      <c r="Q254" s="1">
        <v>2.0000000000000001E-4</v>
      </c>
      <c r="R254" s="1">
        <v>2.0000000000000001E-4</v>
      </c>
      <c r="S254" s="1">
        <v>5.1800000000000001E-4</v>
      </c>
      <c r="T254" s="1">
        <v>6.9999999999999999E-4</v>
      </c>
      <c r="U254" s="1">
        <f>AVERAGE(S254:T254)</f>
        <v>6.0899999999999995E-4</v>
      </c>
    </row>
    <row r="255" spans="1:21" x14ac:dyDescent="0.25">
      <c r="A255" t="s">
        <v>297</v>
      </c>
      <c r="B255" t="s">
        <v>18</v>
      </c>
      <c r="C255" t="s">
        <v>193</v>
      </c>
      <c r="D255" t="s">
        <v>194</v>
      </c>
      <c r="E255" t="s">
        <v>275</v>
      </c>
      <c r="F255" t="s">
        <v>529</v>
      </c>
      <c r="G255" t="s">
        <v>42</v>
      </c>
      <c r="H255" t="s">
        <v>31</v>
      </c>
      <c r="I255" s="1">
        <v>3.0300000000000001E-3</v>
      </c>
      <c r="J255" s="1">
        <v>2.4399999999999999E-3</v>
      </c>
      <c r="K255" s="1">
        <v>2.1699999999999999E-5</v>
      </c>
      <c r="L255" s="1">
        <v>1.43E-5</v>
      </c>
      <c r="M255" s="1">
        <v>7.1500000000000002E-6</v>
      </c>
      <c r="N255" s="1">
        <v>5.0499999999999999E-6</v>
      </c>
      <c r="O255" s="1">
        <v>2.51E-5</v>
      </c>
      <c r="P255" s="1">
        <v>2.34E-5</v>
      </c>
      <c r="Q255" s="1">
        <v>1.6399999999999999E-5</v>
      </c>
      <c r="R255" s="1">
        <v>2.16E-5</v>
      </c>
      <c r="S255" s="1">
        <v>4.8199999999999999E-5</v>
      </c>
      <c r="T255" s="1">
        <v>8.6500000000000002E-5</v>
      </c>
      <c r="U255" s="1">
        <f>AVERAGE(S255:T255)</f>
        <v>6.7349999999999997E-5</v>
      </c>
    </row>
    <row r="256" spans="1:21" x14ac:dyDescent="0.25">
      <c r="A256" t="s">
        <v>299</v>
      </c>
      <c r="B256" t="s">
        <v>18</v>
      </c>
      <c r="C256" t="s">
        <v>193</v>
      </c>
      <c r="D256" t="s">
        <v>194</v>
      </c>
      <c r="E256" t="s">
        <v>275</v>
      </c>
      <c r="F256" t="s">
        <v>529</v>
      </c>
      <c r="G256" t="s">
        <v>65</v>
      </c>
      <c r="H256" t="s">
        <v>23</v>
      </c>
      <c r="I256" s="1">
        <v>9.3199999999999999E-4</v>
      </c>
      <c r="J256" s="1">
        <v>6.4099999999999997E-4</v>
      </c>
      <c r="K256" s="1">
        <v>1.13E-5</v>
      </c>
      <c r="L256" s="1">
        <v>8.3399999999999998E-6</v>
      </c>
      <c r="M256" s="1">
        <v>4.9100000000000004E-6</v>
      </c>
      <c r="N256" s="1">
        <v>3.3900000000000002E-6</v>
      </c>
      <c r="O256" s="1">
        <v>1.31E-5</v>
      </c>
      <c r="P256" s="1">
        <v>1.5999999999999999E-5</v>
      </c>
      <c r="Q256" s="1">
        <v>9.55E-6</v>
      </c>
      <c r="R256" s="1">
        <v>3.6600000000000001E-6</v>
      </c>
      <c r="S256" s="1">
        <v>2.8E-5</v>
      </c>
      <c r="T256" s="1">
        <v>4.2299999999999998E-5</v>
      </c>
      <c r="U256" s="1">
        <f>AVERAGE(S256:T256)</f>
        <v>3.5150000000000001E-5</v>
      </c>
    </row>
    <row r="257" spans="1:21" x14ac:dyDescent="0.25">
      <c r="A257" t="s">
        <v>300</v>
      </c>
      <c r="B257" t="s">
        <v>18</v>
      </c>
      <c r="C257" t="s">
        <v>193</v>
      </c>
      <c r="D257" t="s">
        <v>194</v>
      </c>
      <c r="E257" t="s">
        <v>275</v>
      </c>
      <c r="F257" t="s">
        <v>529</v>
      </c>
      <c r="G257" t="s">
        <v>36</v>
      </c>
      <c r="H257" t="s">
        <v>23</v>
      </c>
      <c r="I257" s="1">
        <v>4.7800000000000004E-3</v>
      </c>
      <c r="J257" s="1">
        <v>4.0200000000000001E-3</v>
      </c>
      <c r="K257" s="1">
        <v>4.4499999999999997E-5</v>
      </c>
      <c r="L257" s="1">
        <v>3.15E-5</v>
      </c>
      <c r="M257" s="1">
        <v>1.06E-5</v>
      </c>
      <c r="N257" s="1">
        <v>1.06E-5</v>
      </c>
      <c r="O257" s="1">
        <v>3.5800000000000003E-5</v>
      </c>
      <c r="P257" s="1">
        <v>3.4100000000000002E-5</v>
      </c>
      <c r="Q257" s="1">
        <v>1.8700000000000001E-5</v>
      </c>
      <c r="R257" s="1">
        <v>8.5299999999999996E-6</v>
      </c>
      <c r="S257" s="1">
        <v>9.7200000000000004E-5</v>
      </c>
      <c r="T257" s="1">
        <v>9.7100000000000002E-5</v>
      </c>
      <c r="U257" s="1">
        <f>AVERAGE(S257:T257)</f>
        <v>9.7150000000000003E-5</v>
      </c>
    </row>
    <row r="258" spans="1:21" x14ac:dyDescent="0.25">
      <c r="A258" t="s">
        <v>306</v>
      </c>
      <c r="B258" t="s">
        <v>18</v>
      </c>
      <c r="C258" t="s">
        <v>193</v>
      </c>
      <c r="D258" t="s">
        <v>194</v>
      </c>
      <c r="E258" t="s">
        <v>275</v>
      </c>
      <c r="F258" t="s">
        <v>529</v>
      </c>
      <c r="G258" t="s">
        <v>135</v>
      </c>
      <c r="H258" t="s">
        <v>31</v>
      </c>
      <c r="I258" s="1">
        <v>3.6999999999999998E-5</v>
      </c>
      <c r="J258" s="1">
        <v>2.6100000000000001E-5</v>
      </c>
      <c r="K258" s="1">
        <v>2.2000000000000001E-7</v>
      </c>
      <c r="L258" s="1">
        <v>1.3E-7</v>
      </c>
      <c r="M258" s="1">
        <v>8.7600000000000004E-8</v>
      </c>
      <c r="N258" s="1">
        <v>1.9299999999999999E-7</v>
      </c>
      <c r="O258" s="1">
        <v>1.92E-7</v>
      </c>
      <c r="P258" s="1">
        <v>2.65E-7</v>
      </c>
      <c r="Q258" s="1">
        <v>1.6999999999999999E-7</v>
      </c>
      <c r="R258" s="1">
        <v>2.41E-7</v>
      </c>
      <c r="S258" s="1">
        <v>6.3099999999999997E-7</v>
      </c>
      <c r="T258" s="1">
        <v>8.6799999999999999E-7</v>
      </c>
      <c r="U258" s="1">
        <f>AVERAGE(S258:T258)</f>
        <v>7.4949999999999998E-7</v>
      </c>
    </row>
    <row r="259" spans="1:21" x14ac:dyDescent="0.25">
      <c r="A259" t="s">
        <v>116</v>
      </c>
      <c r="B259" t="s">
        <v>18</v>
      </c>
      <c r="C259" t="s">
        <v>19</v>
      </c>
      <c r="D259" t="s">
        <v>20</v>
      </c>
      <c r="E259" t="s">
        <v>117</v>
      </c>
      <c r="F259" t="s">
        <v>529</v>
      </c>
      <c r="G259" t="s">
        <v>22</v>
      </c>
      <c r="H259" t="s">
        <v>31</v>
      </c>
      <c r="I259" s="1">
        <v>1.2799999999999999E-5</v>
      </c>
      <c r="J259" s="1">
        <v>7.79E-6</v>
      </c>
      <c r="K259" s="1">
        <v>1.24E-7</v>
      </c>
      <c r="L259" s="1">
        <v>5.9400000000000003E-8</v>
      </c>
      <c r="M259" s="1">
        <v>4.5300000000000002E-8</v>
      </c>
      <c r="N259" s="1">
        <v>8.9700000000000003E-9</v>
      </c>
      <c r="O259" s="1">
        <v>2.36E-7</v>
      </c>
      <c r="P259" s="1">
        <v>2.7700000000000001E-7</v>
      </c>
      <c r="Q259" s="1">
        <v>1.01E-7</v>
      </c>
      <c r="R259" s="1">
        <v>9.5099999999999998E-8</v>
      </c>
      <c r="S259" s="1">
        <v>2.3799999999999999E-7</v>
      </c>
      <c r="T259" s="1">
        <v>7.0900000000000001E-7</v>
      </c>
      <c r="U259" s="1">
        <f>AVERAGE(S259:T259)</f>
        <v>4.735E-7</v>
      </c>
    </row>
    <row r="260" spans="1:21" x14ac:dyDescent="0.25">
      <c r="A260" t="s">
        <v>138</v>
      </c>
      <c r="B260" t="s">
        <v>18</v>
      </c>
      <c r="C260" t="s">
        <v>19</v>
      </c>
      <c r="D260" t="s">
        <v>20</v>
      </c>
      <c r="E260" t="s">
        <v>117</v>
      </c>
      <c r="F260" t="s">
        <v>529</v>
      </c>
      <c r="G260" t="s">
        <v>36</v>
      </c>
      <c r="H260" t="s">
        <v>26</v>
      </c>
      <c r="I260" s="1">
        <v>6.3500000000000002E-6</v>
      </c>
      <c r="J260" s="1">
        <v>4.1799999999999998E-6</v>
      </c>
      <c r="K260" s="1">
        <v>6.8999999999999996E-8</v>
      </c>
      <c r="L260" s="1">
        <v>2.7400000000000001E-8</v>
      </c>
      <c r="M260" s="1">
        <v>2.1200000000000001E-8</v>
      </c>
      <c r="N260" s="1">
        <v>4.1899999999999998E-9</v>
      </c>
      <c r="O260" s="1">
        <v>8.0799999999999996E-8</v>
      </c>
      <c r="P260" s="1">
        <v>8.7999999999999994E-8</v>
      </c>
      <c r="Q260" s="1">
        <v>4.9700000000000002E-8</v>
      </c>
      <c r="R260" s="1">
        <v>3.5999999999999998E-8</v>
      </c>
      <c r="S260" s="1">
        <v>1.2200000000000001E-7</v>
      </c>
      <c r="T260" s="1">
        <v>2.5400000000000002E-7</v>
      </c>
      <c r="U260" s="1">
        <f>AVERAGE(S260:T260)</f>
        <v>1.8800000000000002E-7</v>
      </c>
    </row>
    <row r="261" spans="1:21" x14ac:dyDescent="0.25">
      <c r="A261" t="s">
        <v>307</v>
      </c>
      <c r="B261" t="s">
        <v>18</v>
      </c>
      <c r="C261" t="s">
        <v>193</v>
      </c>
      <c r="D261" t="s">
        <v>236</v>
      </c>
      <c r="E261" t="s">
        <v>308</v>
      </c>
      <c r="F261" t="s">
        <v>529</v>
      </c>
      <c r="G261" t="s">
        <v>196</v>
      </c>
      <c r="H261" t="s">
        <v>26</v>
      </c>
      <c r="I261" s="1">
        <v>1.9E-2</v>
      </c>
      <c r="J261" s="1">
        <v>1.3899999999999999E-2</v>
      </c>
      <c r="K261" s="1">
        <v>3.01E-4</v>
      </c>
      <c r="L261" s="1">
        <v>3.8000000000000002E-4</v>
      </c>
      <c r="M261" s="1">
        <v>1.3899999999999999E-4</v>
      </c>
      <c r="N261" s="1">
        <v>8.2600000000000002E-5</v>
      </c>
      <c r="O261" s="1">
        <v>3.6200000000000002E-4</v>
      </c>
      <c r="P261" s="1">
        <v>2.31E-4</v>
      </c>
      <c r="Q261" s="1">
        <v>1.18E-4</v>
      </c>
      <c r="R261" s="1">
        <v>2.5000000000000001E-5</v>
      </c>
      <c r="S261" s="1">
        <v>9.0300000000000005E-4</v>
      </c>
      <c r="T261" s="1">
        <v>7.3700000000000002E-4</v>
      </c>
      <c r="U261" s="1">
        <f>AVERAGE(S261:T261)</f>
        <v>8.1999999999999998E-4</v>
      </c>
    </row>
    <row r="262" spans="1:21" x14ac:dyDescent="0.25">
      <c r="A262" t="s">
        <v>361</v>
      </c>
      <c r="B262" t="s">
        <v>18</v>
      </c>
      <c r="C262" t="s">
        <v>193</v>
      </c>
      <c r="D262" t="s">
        <v>236</v>
      </c>
      <c r="E262" t="s">
        <v>308</v>
      </c>
      <c r="F262" t="s">
        <v>529</v>
      </c>
      <c r="G262" t="s">
        <v>65</v>
      </c>
      <c r="H262" t="s">
        <v>26</v>
      </c>
      <c r="I262" s="1">
        <v>1.3600000000000001E-3</v>
      </c>
      <c r="J262" s="1">
        <v>9.59E-4</v>
      </c>
      <c r="K262" s="1">
        <v>1.95E-5</v>
      </c>
      <c r="L262" s="1">
        <v>2.0999999999999999E-5</v>
      </c>
      <c r="M262" s="1">
        <v>1.27E-5</v>
      </c>
      <c r="N262" s="1">
        <v>6.9E-6</v>
      </c>
      <c r="O262" s="1">
        <v>1.7099999999999999E-5</v>
      </c>
      <c r="P262" s="1">
        <v>1.4E-5</v>
      </c>
      <c r="Q262" s="1">
        <v>8.67E-6</v>
      </c>
      <c r="R262" s="1">
        <v>3.5899999999999999E-6</v>
      </c>
      <c r="S262" s="1">
        <v>6.0000000000000002E-5</v>
      </c>
      <c r="T262" s="1">
        <v>4.3399999999999998E-5</v>
      </c>
      <c r="U262" s="1">
        <f>AVERAGE(S262:T262)</f>
        <v>5.1699999999999996E-5</v>
      </c>
    </row>
    <row r="263" spans="1:21" x14ac:dyDescent="0.25">
      <c r="A263" t="s">
        <v>474</v>
      </c>
      <c r="B263" t="s">
        <v>455</v>
      </c>
      <c r="C263" t="s">
        <v>456</v>
      </c>
      <c r="D263" t="s">
        <v>461</v>
      </c>
      <c r="E263" t="s">
        <v>475</v>
      </c>
      <c r="F263" t="s">
        <v>529</v>
      </c>
      <c r="G263" t="s">
        <v>196</v>
      </c>
      <c r="H263" t="s">
        <v>202</v>
      </c>
      <c r="I263" s="1">
        <v>2.8</v>
      </c>
      <c r="J263" s="1">
        <v>2.2200000000000002</v>
      </c>
      <c r="K263" s="1">
        <v>1.12E-2</v>
      </c>
      <c r="L263" s="1">
        <v>6.0800000000000003E-3</v>
      </c>
      <c r="M263" s="1">
        <v>1.47E-3</v>
      </c>
      <c r="N263" s="1">
        <v>4.3800000000000002E-4</v>
      </c>
      <c r="O263" s="1">
        <v>1.67E-2</v>
      </c>
      <c r="P263" s="1">
        <v>1.7000000000000001E-2</v>
      </c>
      <c r="Q263" s="1">
        <v>3.29E-3</v>
      </c>
      <c r="R263" s="1">
        <v>2.4299999999999999E-3</v>
      </c>
      <c r="S263" s="1">
        <v>1.9199999999999998E-2</v>
      </c>
      <c r="T263" s="1">
        <v>3.9399999999999998E-2</v>
      </c>
      <c r="U263" s="1">
        <f>AVERAGE(S263:T263)</f>
        <v>2.93E-2</v>
      </c>
    </row>
    <row r="264" spans="1:21" x14ac:dyDescent="0.25">
      <c r="A264" t="s">
        <v>141</v>
      </c>
      <c r="B264" t="s">
        <v>18</v>
      </c>
      <c r="C264" t="s">
        <v>19</v>
      </c>
      <c r="D264" t="s">
        <v>20</v>
      </c>
      <c r="E264" t="s">
        <v>142</v>
      </c>
      <c r="F264" t="s">
        <v>529</v>
      </c>
      <c r="G264" t="s">
        <v>22</v>
      </c>
      <c r="H264" t="s">
        <v>26</v>
      </c>
      <c r="I264" s="1">
        <v>1.37E-6</v>
      </c>
      <c r="J264" s="1">
        <v>8.1500000000000003E-7</v>
      </c>
      <c r="K264" s="1">
        <v>1.31E-8</v>
      </c>
      <c r="L264" s="1">
        <v>6.6000000000000004E-9</v>
      </c>
      <c r="M264" s="1">
        <v>4.6900000000000001E-9</v>
      </c>
      <c r="N264" s="1">
        <v>1.02E-9</v>
      </c>
      <c r="O264" s="1">
        <v>3.3699999999999997E-8</v>
      </c>
      <c r="P264" s="1">
        <v>3.2000000000000002E-8</v>
      </c>
      <c r="Q264" s="1">
        <v>1.37E-8</v>
      </c>
      <c r="R264" s="1">
        <v>1.7999999999999999E-8</v>
      </c>
      <c r="S264" s="1">
        <v>2.5399999999999999E-8</v>
      </c>
      <c r="T264" s="1">
        <v>9.7300000000000004E-8</v>
      </c>
      <c r="U264" s="1">
        <f>AVERAGE(S264:T264)</f>
        <v>6.1350000000000003E-8</v>
      </c>
    </row>
    <row r="265" spans="1:21" x14ac:dyDescent="0.25">
      <c r="A265" t="s">
        <v>146</v>
      </c>
      <c r="B265" t="s">
        <v>18</v>
      </c>
      <c r="C265" t="s">
        <v>19</v>
      </c>
      <c r="D265" t="s">
        <v>20</v>
      </c>
      <c r="E265" t="s">
        <v>147</v>
      </c>
      <c r="F265" t="s">
        <v>529</v>
      </c>
      <c r="G265" t="s">
        <v>36</v>
      </c>
      <c r="H265" t="s">
        <v>26</v>
      </c>
      <c r="I265" s="1">
        <v>1.2300000000000001E-5</v>
      </c>
      <c r="J265" s="1">
        <v>8.0900000000000005E-6</v>
      </c>
      <c r="K265" s="1">
        <v>1.3E-7</v>
      </c>
      <c r="L265" s="1">
        <v>5.4900000000000002E-8</v>
      </c>
      <c r="M265" s="1">
        <v>4.51E-8</v>
      </c>
      <c r="N265" s="1">
        <v>8.7000000000000001E-9</v>
      </c>
      <c r="O265" s="1">
        <v>1.4000000000000001E-7</v>
      </c>
      <c r="P265" s="1">
        <v>1.74E-7</v>
      </c>
      <c r="Q265" s="1">
        <v>9.2900000000000005E-8</v>
      </c>
      <c r="R265" s="1">
        <v>8.7699999999999998E-8</v>
      </c>
      <c r="S265" s="1">
        <v>2.3900000000000001E-7</v>
      </c>
      <c r="T265" s="1">
        <v>4.9500000000000003E-7</v>
      </c>
      <c r="U265" s="1">
        <f>AVERAGE(S265:T265)</f>
        <v>3.6700000000000004E-7</v>
      </c>
    </row>
    <row r="266" spans="1:21" x14ac:dyDescent="0.25">
      <c r="A266" t="s">
        <v>460</v>
      </c>
      <c r="B266" t="s">
        <v>455</v>
      </c>
      <c r="C266" t="s">
        <v>456</v>
      </c>
      <c r="D266" t="s">
        <v>461</v>
      </c>
      <c r="E266" t="s">
        <v>462</v>
      </c>
      <c r="F266" t="s">
        <v>529</v>
      </c>
      <c r="G266" t="s">
        <v>196</v>
      </c>
      <c r="H266" t="s">
        <v>202</v>
      </c>
      <c r="I266" s="1">
        <v>2.58</v>
      </c>
      <c r="J266" s="1">
        <v>1.62</v>
      </c>
      <c r="K266" s="1">
        <v>1.2200000000000001E-2</v>
      </c>
      <c r="L266" s="1">
        <v>1.43E-2</v>
      </c>
      <c r="M266" s="1">
        <v>5.8900000000000003E-3</v>
      </c>
      <c r="N266" s="1">
        <v>1.2199999999999999E-3</v>
      </c>
      <c r="O266" s="1">
        <v>8.6499999999999994E-2</v>
      </c>
      <c r="P266" s="1">
        <v>5.7200000000000001E-2</v>
      </c>
      <c r="Q266" s="1">
        <v>2.4400000000000002E-2</v>
      </c>
      <c r="R266" s="1">
        <v>7.6600000000000001E-3</v>
      </c>
      <c r="S266" s="1">
        <v>3.3599999999999998E-2</v>
      </c>
      <c r="T266" s="1">
        <v>0.17599999999999999</v>
      </c>
      <c r="U266" s="1">
        <f>AVERAGE(S266:T266)</f>
        <v>0.10479999999999999</v>
      </c>
    </row>
    <row r="267" spans="1:21" x14ac:dyDescent="0.25">
      <c r="A267" t="s">
        <v>465</v>
      </c>
      <c r="B267" t="s">
        <v>455</v>
      </c>
      <c r="C267" t="s">
        <v>456</v>
      </c>
      <c r="D267" t="s">
        <v>461</v>
      </c>
      <c r="E267" t="s">
        <v>462</v>
      </c>
      <c r="F267" t="s">
        <v>529</v>
      </c>
      <c r="G267" t="s">
        <v>196</v>
      </c>
      <c r="H267" t="s">
        <v>202</v>
      </c>
      <c r="I267" s="1">
        <v>0.72099999999999997</v>
      </c>
      <c r="J267" s="1">
        <v>0.51100000000000001</v>
      </c>
      <c r="K267" s="1">
        <v>8.8400000000000002E-4</v>
      </c>
      <c r="L267" s="1">
        <v>1.58E-3</v>
      </c>
      <c r="M267" s="1">
        <v>5.9599999999999996E-4</v>
      </c>
      <c r="N267" s="1">
        <v>1.6199999999999999E-3</v>
      </c>
      <c r="O267" s="1">
        <v>1.66E-2</v>
      </c>
      <c r="P267" s="1">
        <v>1.6299999999999999E-2</v>
      </c>
      <c r="Q267" s="1">
        <v>3.49E-3</v>
      </c>
      <c r="R267" s="1">
        <v>1.8699999999999999E-3</v>
      </c>
      <c r="S267" s="1">
        <v>4.6699999999999997E-3</v>
      </c>
      <c r="T267" s="1">
        <v>3.8300000000000001E-2</v>
      </c>
      <c r="U267" s="1">
        <f>AVERAGE(S267:T267)</f>
        <v>2.1485000000000001E-2</v>
      </c>
    </row>
    <row r="268" spans="1:21" x14ac:dyDescent="0.25">
      <c r="A268" t="s">
        <v>476</v>
      </c>
      <c r="B268" t="s">
        <v>455</v>
      </c>
      <c r="C268" t="s">
        <v>456</v>
      </c>
      <c r="D268" t="s">
        <v>461</v>
      </c>
      <c r="E268" t="s">
        <v>462</v>
      </c>
      <c r="F268" t="s">
        <v>529</v>
      </c>
      <c r="G268" t="s">
        <v>196</v>
      </c>
      <c r="H268" t="s">
        <v>202</v>
      </c>
      <c r="I268" s="1">
        <v>0.495</v>
      </c>
      <c r="J268" s="1">
        <v>0.38200000000000001</v>
      </c>
      <c r="K268" s="1">
        <v>1.5100000000000001E-3</v>
      </c>
      <c r="L268" s="1">
        <v>1.07E-3</v>
      </c>
      <c r="M268" s="1">
        <v>4.7399999999999997E-4</v>
      </c>
      <c r="N268" s="1">
        <v>7.1899999999999999E-5</v>
      </c>
      <c r="O268" s="1">
        <v>9.9500000000000005E-3</v>
      </c>
      <c r="P268" s="1">
        <v>6.9499999999999996E-3</v>
      </c>
      <c r="Q268" s="1">
        <v>3.5799999999999998E-3</v>
      </c>
      <c r="R268" s="1">
        <v>1.15E-3</v>
      </c>
      <c r="S268" s="1">
        <v>3.13E-3</v>
      </c>
      <c r="T268" s="1">
        <v>2.1600000000000001E-2</v>
      </c>
      <c r="U268" s="1">
        <f>AVERAGE(S268:T268)</f>
        <v>1.2365000000000001E-2</v>
      </c>
    </row>
    <row r="269" spans="1:21" x14ac:dyDescent="0.25">
      <c r="A269" t="s">
        <v>479</v>
      </c>
      <c r="B269" t="s">
        <v>455</v>
      </c>
      <c r="C269" t="s">
        <v>456</v>
      </c>
      <c r="D269" t="s">
        <v>461</v>
      </c>
      <c r="E269" t="s">
        <v>462</v>
      </c>
      <c r="F269" t="s">
        <v>529</v>
      </c>
      <c r="G269" t="s">
        <v>196</v>
      </c>
      <c r="H269" t="s">
        <v>202</v>
      </c>
      <c r="I269" s="1">
        <v>0.52700000000000002</v>
      </c>
      <c r="J269" s="1">
        <v>0.47799999999999998</v>
      </c>
      <c r="K269" s="1">
        <v>2.2100000000000002E-3</v>
      </c>
      <c r="L269" s="1">
        <v>1.16E-3</v>
      </c>
      <c r="M269" s="1">
        <v>4.5600000000000003E-4</v>
      </c>
      <c r="N269" s="1">
        <v>6.69E-4</v>
      </c>
      <c r="O269" s="1">
        <v>2.1700000000000001E-3</v>
      </c>
      <c r="P269" s="1">
        <v>1.97E-3</v>
      </c>
      <c r="Q269" s="1">
        <v>4.4999999999999999E-4</v>
      </c>
      <c r="R269" s="1">
        <v>7.5000000000000002E-4</v>
      </c>
      <c r="S269" s="1">
        <v>4.4900000000000001E-3</v>
      </c>
      <c r="T269" s="1">
        <v>5.3400000000000001E-3</v>
      </c>
      <c r="U269" s="1">
        <f>AVERAGE(S269:T269)</f>
        <v>4.9150000000000001E-3</v>
      </c>
    </row>
    <row r="270" spans="1:21" x14ac:dyDescent="0.25">
      <c r="A270" t="s">
        <v>485</v>
      </c>
      <c r="B270" t="s">
        <v>455</v>
      </c>
      <c r="C270" t="s">
        <v>456</v>
      </c>
      <c r="D270" t="s">
        <v>461</v>
      </c>
      <c r="E270" t="s">
        <v>462</v>
      </c>
      <c r="F270" t="s">
        <v>529</v>
      </c>
      <c r="G270" t="s">
        <v>196</v>
      </c>
      <c r="H270" t="s">
        <v>202</v>
      </c>
      <c r="I270" s="1">
        <v>3.56</v>
      </c>
      <c r="J270" s="1">
        <v>2.73</v>
      </c>
      <c r="K270" s="1">
        <v>3.73E-2</v>
      </c>
      <c r="L270" s="1">
        <v>9.8499999999999994E-3</v>
      </c>
      <c r="M270" s="1">
        <v>5.0899999999999999E-3</v>
      </c>
      <c r="N270" s="1">
        <v>6.1199999999999996E-3</v>
      </c>
      <c r="O270" s="1">
        <v>5.7299999999999997E-2</v>
      </c>
      <c r="P270" s="1">
        <v>6.5299999999999997E-2</v>
      </c>
      <c r="Q270" s="1">
        <v>1.2999999999999999E-2</v>
      </c>
      <c r="R270" s="1">
        <v>1.61E-2</v>
      </c>
      <c r="S270" s="1">
        <v>5.8299999999999998E-2</v>
      </c>
      <c r="T270" s="1">
        <v>0.152</v>
      </c>
      <c r="U270" s="1">
        <f>AVERAGE(S270:T270)</f>
        <v>0.10514999999999999</v>
      </c>
    </row>
    <row r="271" spans="1:21" x14ac:dyDescent="0.25">
      <c r="A271" t="s">
        <v>503</v>
      </c>
      <c r="B271" t="s">
        <v>455</v>
      </c>
      <c r="C271" t="s">
        <v>456</v>
      </c>
      <c r="D271" t="s">
        <v>461</v>
      </c>
      <c r="E271" t="s">
        <v>462</v>
      </c>
      <c r="F271" t="s">
        <v>529</v>
      </c>
      <c r="G271" t="s">
        <v>196</v>
      </c>
      <c r="H271" t="s">
        <v>202</v>
      </c>
      <c r="I271" s="1">
        <v>0.61699999999999999</v>
      </c>
      <c r="J271" s="1">
        <v>0.45700000000000002</v>
      </c>
      <c r="K271" s="1">
        <v>6.2700000000000004E-3</v>
      </c>
      <c r="L271" s="1">
        <v>3.3300000000000001E-3</v>
      </c>
      <c r="M271" s="1">
        <v>1.1900000000000001E-3</v>
      </c>
      <c r="N271" s="1">
        <v>3.6999999999999999E-4</v>
      </c>
      <c r="O271" s="1">
        <v>9.9600000000000001E-3</v>
      </c>
      <c r="P271" s="1">
        <v>9.9100000000000004E-3</v>
      </c>
      <c r="Q271" s="1">
        <v>4.3499999999999997E-3</v>
      </c>
      <c r="R271" s="1">
        <v>3.0999999999999999E-3</v>
      </c>
      <c r="S271" s="1">
        <v>1.12E-2</v>
      </c>
      <c r="T271" s="1">
        <v>2.7300000000000001E-2</v>
      </c>
      <c r="U271" s="1">
        <f>AVERAGE(S271:T271)</f>
        <v>1.925E-2</v>
      </c>
    </row>
    <row r="272" spans="1:21" x14ac:dyDescent="0.25">
      <c r="A272" t="s">
        <v>313</v>
      </c>
      <c r="B272" t="s">
        <v>18</v>
      </c>
      <c r="C272" t="s">
        <v>193</v>
      </c>
      <c r="D272" t="s">
        <v>314</v>
      </c>
      <c r="E272" t="s">
        <v>315</v>
      </c>
      <c r="F272" t="s">
        <v>529</v>
      </c>
      <c r="G272" t="s">
        <v>42</v>
      </c>
      <c r="H272" t="s">
        <v>31</v>
      </c>
      <c r="I272" s="1">
        <v>4.4000000000000002E-4</v>
      </c>
      <c r="J272" s="1">
        <v>3.1500000000000001E-4</v>
      </c>
      <c r="K272" s="1">
        <v>7.5800000000000003E-6</v>
      </c>
      <c r="L272" s="1">
        <v>2.3300000000000001E-6</v>
      </c>
      <c r="M272" s="1">
        <v>2.2299999999999998E-6</v>
      </c>
      <c r="N272" s="1">
        <v>8.6400000000000001E-7</v>
      </c>
      <c r="O272" s="1">
        <v>4.7600000000000002E-6</v>
      </c>
      <c r="P272" s="1">
        <v>5.8300000000000001E-6</v>
      </c>
      <c r="Q272" s="1">
        <v>2.9299999999999999E-6</v>
      </c>
      <c r="R272" s="1">
        <v>4.6400000000000003E-7</v>
      </c>
      <c r="S272" s="1">
        <v>1.2999999999999999E-5</v>
      </c>
      <c r="T272" s="1">
        <v>1.4E-5</v>
      </c>
      <c r="U272" s="1">
        <f>AVERAGE(S272:T272)</f>
        <v>1.3499999999999999E-5</v>
      </c>
    </row>
    <row r="273" spans="1:21" x14ac:dyDescent="0.25">
      <c r="A273" t="s">
        <v>319</v>
      </c>
      <c r="B273" t="s">
        <v>18</v>
      </c>
      <c r="C273" t="s">
        <v>193</v>
      </c>
      <c r="D273" t="s">
        <v>194</v>
      </c>
      <c r="E273" t="s">
        <v>320</v>
      </c>
      <c r="F273" t="s">
        <v>529</v>
      </c>
      <c r="G273" t="s">
        <v>42</v>
      </c>
      <c r="H273" t="s">
        <v>31</v>
      </c>
      <c r="I273" s="1">
        <v>1.38E-2</v>
      </c>
      <c r="J273" s="1">
        <v>1.1299999999999999E-2</v>
      </c>
      <c r="K273" s="1">
        <v>9.0000000000000006E-5</v>
      </c>
      <c r="L273" s="1">
        <v>1.16E-4</v>
      </c>
      <c r="M273" s="1">
        <v>6.69E-5</v>
      </c>
      <c r="N273" s="1">
        <v>3.1600000000000002E-5</v>
      </c>
      <c r="O273" s="1">
        <v>4.8000000000000001E-5</v>
      </c>
      <c r="P273" s="1">
        <v>7.9099999999999998E-5</v>
      </c>
      <c r="Q273" s="1">
        <v>5.3399999999999997E-5</v>
      </c>
      <c r="R273" s="1">
        <v>3.0899999999999999E-5</v>
      </c>
      <c r="S273" s="1">
        <v>3.0400000000000002E-4</v>
      </c>
      <c r="T273" s="1">
        <v>2.1100000000000001E-4</v>
      </c>
      <c r="U273" s="1">
        <f>AVERAGE(S273:T273)</f>
        <v>2.5750000000000002E-4</v>
      </c>
    </row>
    <row r="274" spans="1:21" x14ac:dyDescent="0.25">
      <c r="A274" t="s">
        <v>505</v>
      </c>
      <c r="B274" t="s">
        <v>18</v>
      </c>
      <c r="C274" t="s">
        <v>512</v>
      </c>
      <c r="D274" t="s">
        <v>194</v>
      </c>
      <c r="E274" t="s">
        <v>512</v>
      </c>
      <c r="F274" t="s">
        <v>530</v>
      </c>
      <c r="G274" t="s">
        <v>512</v>
      </c>
      <c r="H274" t="s">
        <v>23</v>
      </c>
      <c r="I274">
        <v>1.9133962863000001E-3</v>
      </c>
      <c r="J274">
        <v>1.1943627151999999E-3</v>
      </c>
      <c r="K274">
        <v>4.8540367299999998E-5</v>
      </c>
      <c r="L274">
        <v>2.6730556899999999E-5</v>
      </c>
      <c r="M274">
        <v>1.03587492E-5</v>
      </c>
      <c r="N274">
        <v>8.0308911999999999E-6</v>
      </c>
      <c r="O274">
        <v>3.2126757000000001E-5</v>
      </c>
      <c r="P274">
        <v>3.3056112399999996E-5</v>
      </c>
      <c r="Q274">
        <v>1.3168957599999999E-5</v>
      </c>
      <c r="R274">
        <v>1.59334532E-5</v>
      </c>
      <c r="S274">
        <v>9.3660564599999993E-5</v>
      </c>
      <c r="T274">
        <v>9.4285280199999999E-5</v>
      </c>
      <c r="U274" s="1">
        <f>AVERAGE(S274:T274)</f>
        <v>9.3972922399999996E-5</v>
      </c>
    </row>
    <row r="275" spans="1:21" x14ac:dyDescent="0.25">
      <c r="A275" t="s">
        <v>505</v>
      </c>
      <c r="B275" t="s">
        <v>18</v>
      </c>
      <c r="C275" t="s">
        <v>512</v>
      </c>
      <c r="D275" t="s">
        <v>194</v>
      </c>
      <c r="E275" t="s">
        <v>512</v>
      </c>
      <c r="F275" t="s">
        <v>530</v>
      </c>
      <c r="G275" t="s">
        <v>512</v>
      </c>
      <c r="H275" t="s">
        <v>23</v>
      </c>
      <c r="I275">
        <v>4.7794326997999993E-3</v>
      </c>
      <c r="J275">
        <v>3.6196988678999999E-3</v>
      </c>
      <c r="K275">
        <v>5.3616261299999998E-5</v>
      </c>
      <c r="L275">
        <v>6.0541505899999994E-5</v>
      </c>
      <c r="M275">
        <v>2.62009389E-5</v>
      </c>
      <c r="N275">
        <v>2.0312963100000001E-5</v>
      </c>
      <c r="O275">
        <v>5.9298892599999997E-5</v>
      </c>
      <c r="P275">
        <v>5.863737E-5</v>
      </c>
      <c r="Q275">
        <v>1.70020815E-5</v>
      </c>
      <c r="R275">
        <v>4.03013363E-5</v>
      </c>
      <c r="S275">
        <v>1.606716692E-4</v>
      </c>
      <c r="T275">
        <v>1.7523968039999998E-4</v>
      </c>
      <c r="U275" s="1">
        <f>AVERAGE(S275:T275)</f>
        <v>1.6795567479999999E-4</v>
      </c>
    </row>
    <row r="276" spans="1:21" x14ac:dyDescent="0.25">
      <c r="A276" t="s">
        <v>505</v>
      </c>
      <c r="B276" t="s">
        <v>18</v>
      </c>
      <c r="C276" t="s">
        <v>512</v>
      </c>
      <c r="D276" t="s">
        <v>194</v>
      </c>
      <c r="E276" t="s">
        <v>512</v>
      </c>
      <c r="F276" t="s">
        <v>530</v>
      </c>
      <c r="G276" t="s">
        <v>512</v>
      </c>
      <c r="H276" t="s">
        <v>23</v>
      </c>
      <c r="I276">
        <v>3.4900271379999996E-3</v>
      </c>
      <c r="J276">
        <v>2.8058108079000001E-3</v>
      </c>
      <c r="K276">
        <v>2.36171321E-5</v>
      </c>
      <c r="L276">
        <v>1.6034959399999999E-5</v>
      </c>
      <c r="M276">
        <v>1.19915472E-5</v>
      </c>
      <c r="N276">
        <v>9.2967605000000008E-6</v>
      </c>
      <c r="O276">
        <v>4.1987948500000001E-5</v>
      </c>
      <c r="P276">
        <v>2.4737640200000001E-5</v>
      </c>
      <c r="Q276">
        <v>1.07068503E-5</v>
      </c>
      <c r="R276">
        <v>1.8444963599999999E-5</v>
      </c>
      <c r="S276">
        <v>6.0940399199999997E-5</v>
      </c>
      <c r="T276">
        <v>9.58774026E-5</v>
      </c>
      <c r="U276" s="1">
        <f>AVERAGE(S276:T276)</f>
        <v>7.8408900899999998E-5</v>
      </c>
    </row>
    <row r="277" spans="1:21" x14ac:dyDescent="0.25">
      <c r="A277" t="s">
        <v>505</v>
      </c>
      <c r="B277" t="s">
        <v>18</v>
      </c>
      <c r="C277" t="s">
        <v>512</v>
      </c>
      <c r="D277" t="s">
        <v>194</v>
      </c>
      <c r="E277" t="s">
        <v>512</v>
      </c>
      <c r="F277" t="s">
        <v>530</v>
      </c>
      <c r="G277" t="s">
        <v>512</v>
      </c>
      <c r="H277" t="s">
        <v>23</v>
      </c>
      <c r="I277">
        <v>3.8040944237000001E-3</v>
      </c>
      <c r="J277">
        <v>3.0243507067E-3</v>
      </c>
      <c r="K277">
        <v>3.0225522700000002E-5</v>
      </c>
      <c r="L277">
        <v>2.05217556E-5</v>
      </c>
      <c r="M277">
        <v>1.4262885000000001E-5</v>
      </c>
      <c r="N277">
        <v>1.1057674600000001E-5</v>
      </c>
      <c r="O277">
        <v>3.3429038099999997E-5</v>
      </c>
      <c r="P277">
        <v>3.3056112399999996E-5</v>
      </c>
      <c r="Q277">
        <v>1.14899786E-5</v>
      </c>
      <c r="R277">
        <v>2.1938653399999998E-5</v>
      </c>
      <c r="S277">
        <v>7.606783790000001E-5</v>
      </c>
      <c r="T277">
        <v>9.9913782499999981E-5</v>
      </c>
      <c r="U277" s="1">
        <f>AVERAGE(S277:T277)</f>
        <v>8.7990810200000002E-5</v>
      </c>
    </row>
    <row r="278" spans="1:21" x14ac:dyDescent="0.25">
      <c r="A278" t="s">
        <v>505</v>
      </c>
      <c r="B278" t="s">
        <v>18</v>
      </c>
      <c r="C278" t="s">
        <v>512</v>
      </c>
      <c r="D278" t="s">
        <v>194</v>
      </c>
      <c r="E278" t="s">
        <v>512</v>
      </c>
      <c r="F278" t="s">
        <v>530</v>
      </c>
      <c r="G278" t="s">
        <v>512</v>
      </c>
      <c r="H278" t="s">
        <v>23</v>
      </c>
      <c r="I278">
        <v>4.2081710280999999E-3</v>
      </c>
      <c r="J278">
        <v>3.2539538997999997E-3</v>
      </c>
      <c r="K278">
        <v>5.1886839399999999E-5</v>
      </c>
      <c r="L278">
        <v>3.7603007200000001E-5</v>
      </c>
      <c r="M278">
        <v>1.62736963E-5</v>
      </c>
      <c r="N278">
        <v>1.26166086E-5</v>
      </c>
      <c r="O278">
        <v>5.9298892599999997E-5</v>
      </c>
      <c r="P278">
        <v>4.6245319000000001E-5</v>
      </c>
      <c r="Q278">
        <v>1.40665423E-5</v>
      </c>
      <c r="R278">
        <v>2.4232791000000002E-5</v>
      </c>
      <c r="S278">
        <v>1.1838015149999998E-4</v>
      </c>
      <c r="T278">
        <v>1.4384354490000001E-4</v>
      </c>
      <c r="U278" s="1">
        <f>AVERAGE(S278:T278)</f>
        <v>1.3111184819999998E-4</v>
      </c>
    </row>
    <row r="279" spans="1:21" x14ac:dyDescent="0.25">
      <c r="A279" t="s">
        <v>431</v>
      </c>
      <c r="B279" t="s">
        <v>18</v>
      </c>
      <c r="C279" t="s">
        <v>382</v>
      </c>
      <c r="D279" t="s">
        <v>389</v>
      </c>
      <c r="E279" t="s">
        <v>432</v>
      </c>
      <c r="F279" t="s">
        <v>529</v>
      </c>
      <c r="G279" t="s">
        <v>42</v>
      </c>
      <c r="H279" t="s">
        <v>31</v>
      </c>
      <c r="I279" s="1">
        <v>2.4399999999999999E-4</v>
      </c>
      <c r="J279" s="1">
        <v>2.2900000000000001E-4</v>
      </c>
      <c r="K279" s="1">
        <v>8.16E-7</v>
      </c>
      <c r="L279" s="1">
        <v>2.5499999999999999E-7</v>
      </c>
      <c r="M279" s="1">
        <v>2.0900000000000001E-7</v>
      </c>
      <c r="N279" s="1">
        <v>2.1899999999999999E-7</v>
      </c>
      <c r="O279" s="1">
        <v>7.7199999999999998E-7</v>
      </c>
      <c r="P279" s="1">
        <v>3.9099999999999999E-7</v>
      </c>
      <c r="Q279" s="1">
        <v>2.72E-7</v>
      </c>
      <c r="R279" s="1">
        <v>2.29E-7</v>
      </c>
      <c r="S279" s="1">
        <v>1.5E-6</v>
      </c>
      <c r="T279" s="1">
        <v>1.66E-6</v>
      </c>
      <c r="U279" s="1">
        <f>AVERAGE(S279:T279)</f>
        <v>1.5800000000000001E-6</v>
      </c>
    </row>
    <row r="280" spans="1:21" x14ac:dyDescent="0.25">
      <c r="A280" t="s">
        <v>144</v>
      </c>
      <c r="B280" t="s">
        <v>18</v>
      </c>
      <c r="C280" t="s">
        <v>19</v>
      </c>
      <c r="D280" t="s">
        <v>20</v>
      </c>
      <c r="E280" t="s">
        <v>145</v>
      </c>
      <c r="F280" t="s">
        <v>529</v>
      </c>
      <c r="G280" t="s">
        <v>22</v>
      </c>
      <c r="H280" t="s">
        <v>31</v>
      </c>
      <c r="I280" s="1">
        <v>6.1299999999999998E-6</v>
      </c>
      <c r="J280" s="1">
        <v>3.6500000000000002E-6</v>
      </c>
      <c r="K280" s="1">
        <v>6.6899999999999997E-8</v>
      </c>
      <c r="L280" s="1">
        <v>3.0699999999999997E-8</v>
      </c>
      <c r="M280" s="1">
        <v>2E-8</v>
      </c>
      <c r="N280" s="1">
        <v>1.33E-8</v>
      </c>
      <c r="O280" s="1">
        <v>1.7599999999999999E-7</v>
      </c>
      <c r="P280" s="1">
        <v>1.5699999999999999E-7</v>
      </c>
      <c r="Q280" s="1">
        <v>5.9800000000000006E-8</v>
      </c>
      <c r="R280" s="1">
        <v>6.3899999999999996E-8</v>
      </c>
      <c r="S280" s="1">
        <v>1.31E-7</v>
      </c>
      <c r="T280" s="1">
        <v>4.5699999999999998E-7</v>
      </c>
      <c r="U280" s="1">
        <f>AVERAGE(S280:T280)</f>
        <v>2.9399999999999996E-7</v>
      </c>
    </row>
    <row r="281" spans="1:21" x14ac:dyDescent="0.25">
      <c r="A281" t="s">
        <v>328</v>
      </c>
      <c r="B281" t="s">
        <v>18</v>
      </c>
      <c r="C281" t="s">
        <v>193</v>
      </c>
      <c r="D281" t="s">
        <v>329</v>
      </c>
      <c r="E281" t="s">
        <v>330</v>
      </c>
      <c r="F281" t="s">
        <v>529</v>
      </c>
      <c r="G281" t="s">
        <v>65</v>
      </c>
      <c r="H281" t="s">
        <v>202</v>
      </c>
      <c r="I281" s="1">
        <v>4.5999999999999999E-3</v>
      </c>
      <c r="J281" s="1">
        <v>3.5500000000000002E-3</v>
      </c>
      <c r="K281" s="1">
        <v>6.0800000000000001E-5</v>
      </c>
      <c r="L281" s="1">
        <v>4.9400000000000001E-5</v>
      </c>
      <c r="M281" s="1">
        <v>1.9400000000000001E-5</v>
      </c>
      <c r="N281" s="1">
        <v>1.5099999999999999E-5</v>
      </c>
      <c r="O281" s="1">
        <v>4.3000000000000002E-5</v>
      </c>
      <c r="P281" s="1">
        <v>4.6699999999999997E-5</v>
      </c>
      <c r="Q281" s="1">
        <v>1.1600000000000001E-5</v>
      </c>
      <c r="R281" s="1">
        <v>5.0000000000000004E-6</v>
      </c>
      <c r="S281" s="1">
        <v>1.45E-4</v>
      </c>
      <c r="T281" s="1">
        <v>1.06E-4</v>
      </c>
      <c r="U281" s="1">
        <f>AVERAGE(S281:T281)</f>
        <v>1.2550000000000001E-4</v>
      </c>
    </row>
    <row r="282" spans="1:21" x14ac:dyDescent="0.25">
      <c r="A282" t="s">
        <v>155</v>
      </c>
      <c r="B282" t="s">
        <v>18</v>
      </c>
      <c r="C282" t="s">
        <v>19</v>
      </c>
      <c r="D282" t="s">
        <v>20</v>
      </c>
      <c r="E282" t="s">
        <v>156</v>
      </c>
      <c r="F282" t="s">
        <v>529</v>
      </c>
      <c r="G282" t="s">
        <v>22</v>
      </c>
      <c r="H282" t="s">
        <v>26</v>
      </c>
      <c r="I282" s="1">
        <v>3.1999999999999999E-6</v>
      </c>
      <c r="J282" s="1">
        <v>1.8700000000000001E-6</v>
      </c>
      <c r="K282" s="1">
        <v>4.1000000000000003E-8</v>
      </c>
      <c r="L282" s="1">
        <v>1.6099999999999999E-8</v>
      </c>
      <c r="M282" s="1">
        <v>1.29E-8</v>
      </c>
      <c r="N282" s="1">
        <v>3.1500000000000001E-9</v>
      </c>
      <c r="O282" s="1">
        <v>9.5399999999999994E-8</v>
      </c>
      <c r="P282" s="1">
        <v>1.01E-7</v>
      </c>
      <c r="Q282" s="1">
        <v>3.5299999999999998E-8</v>
      </c>
      <c r="R282" s="1">
        <v>3.2299999999999998E-8</v>
      </c>
      <c r="S282" s="1">
        <v>7.3199999999999994E-8</v>
      </c>
      <c r="T282" s="1">
        <v>2.6399999999999998E-7</v>
      </c>
      <c r="U282" s="1">
        <f>AVERAGE(S282:T282)</f>
        <v>1.6859999999999999E-7</v>
      </c>
    </row>
    <row r="283" spans="1:21" x14ac:dyDescent="0.25">
      <c r="A283" t="s">
        <v>433</v>
      </c>
      <c r="B283" t="s">
        <v>18</v>
      </c>
      <c r="C283" t="s">
        <v>382</v>
      </c>
      <c r="D283" t="s">
        <v>386</v>
      </c>
      <c r="E283" t="s">
        <v>434</v>
      </c>
      <c r="F283" t="s">
        <v>529</v>
      </c>
      <c r="G283" t="s">
        <v>196</v>
      </c>
      <c r="H283" t="s">
        <v>26</v>
      </c>
      <c r="I283" s="1">
        <v>3.0000000000000001E-5</v>
      </c>
      <c r="J283" s="1">
        <v>2.3600000000000001E-5</v>
      </c>
      <c r="K283" s="1">
        <v>2.22E-7</v>
      </c>
      <c r="L283" s="1">
        <v>9.8599999999999996E-8</v>
      </c>
      <c r="M283" s="1">
        <v>5.4300000000000003E-8</v>
      </c>
      <c r="N283" s="1">
        <v>2.5200000000000001E-8</v>
      </c>
      <c r="O283" s="1">
        <v>1.8400000000000001E-7</v>
      </c>
      <c r="P283" s="1">
        <v>1.72E-7</v>
      </c>
      <c r="Q283" s="1">
        <v>6.8299999999999996E-8</v>
      </c>
      <c r="R283" s="1">
        <v>4.1600000000000002E-8</v>
      </c>
      <c r="S283" s="1">
        <v>3.9999999999999998E-7</v>
      </c>
      <c r="T283" s="1">
        <v>4.6600000000000002E-7</v>
      </c>
      <c r="U283" s="1">
        <f>AVERAGE(S283:T283)</f>
        <v>4.3300000000000003E-7</v>
      </c>
    </row>
    <row r="284" spans="1:21" x14ac:dyDescent="0.25">
      <c r="A284" t="s">
        <v>435</v>
      </c>
      <c r="B284" t="s">
        <v>18</v>
      </c>
      <c r="C284" t="s">
        <v>382</v>
      </c>
      <c r="D284" t="s">
        <v>386</v>
      </c>
      <c r="E284" t="s">
        <v>434</v>
      </c>
      <c r="F284" t="s">
        <v>529</v>
      </c>
      <c r="G284" t="s">
        <v>196</v>
      </c>
      <c r="H284" t="s">
        <v>26</v>
      </c>
      <c r="I284" s="1">
        <v>7.8099999999999998E-6</v>
      </c>
      <c r="J284" s="1">
        <v>5.4199999999999998E-6</v>
      </c>
      <c r="K284" s="1">
        <v>5.1900000000000002E-8</v>
      </c>
      <c r="L284" s="1">
        <v>2.92E-8</v>
      </c>
      <c r="M284" s="1">
        <v>1.3599999999999999E-8</v>
      </c>
      <c r="N284" s="1">
        <v>2.29E-8</v>
      </c>
      <c r="O284" s="1">
        <v>4.4799999999999997E-8</v>
      </c>
      <c r="P284" s="1">
        <v>3.4800000000000001E-8</v>
      </c>
      <c r="Q284" s="1">
        <v>2.62E-8</v>
      </c>
      <c r="R284" s="1">
        <v>1.9799999999999999E-8</v>
      </c>
      <c r="S284" s="1">
        <v>1.18E-7</v>
      </c>
      <c r="T284" s="1">
        <v>1.2599999999999999E-7</v>
      </c>
      <c r="U284" s="1">
        <f>AVERAGE(S284:T284)</f>
        <v>1.2200000000000001E-7</v>
      </c>
    </row>
    <row r="285" spans="1:21" x14ac:dyDescent="0.25">
      <c r="A285" t="s">
        <v>158</v>
      </c>
      <c r="B285" t="s">
        <v>18</v>
      </c>
      <c r="C285" t="s">
        <v>19</v>
      </c>
      <c r="D285" t="s">
        <v>20</v>
      </c>
      <c r="E285" t="s">
        <v>159</v>
      </c>
      <c r="F285" t="s">
        <v>529</v>
      </c>
      <c r="G285" t="s">
        <v>58</v>
      </c>
      <c r="H285" t="s">
        <v>31</v>
      </c>
      <c r="I285" s="1">
        <v>2.6299999999999998E-6</v>
      </c>
      <c r="J285" s="1">
        <v>2.03E-6</v>
      </c>
      <c r="K285" s="1">
        <v>1.6700000000000001E-8</v>
      </c>
      <c r="L285" s="1">
        <v>6.3600000000000004E-9</v>
      </c>
      <c r="M285" s="1">
        <v>4.3999999999999997E-9</v>
      </c>
      <c r="N285" s="1">
        <v>6.8700000000000001E-10</v>
      </c>
      <c r="O285" s="1">
        <v>5.4900000000000002E-8</v>
      </c>
      <c r="P285" s="1">
        <v>4.8200000000000001E-8</v>
      </c>
      <c r="Q285" s="1">
        <v>2.4999999999999999E-8</v>
      </c>
      <c r="R285" s="1">
        <v>2.9399999999999999E-8</v>
      </c>
      <c r="S285" s="1">
        <v>2.8200000000000001E-8</v>
      </c>
      <c r="T285" s="1">
        <v>1.5699999999999999E-7</v>
      </c>
      <c r="U285" s="1">
        <f>AVERAGE(S285:T285)</f>
        <v>9.2599999999999995E-8</v>
      </c>
    </row>
    <row r="286" spans="1:21" x14ac:dyDescent="0.25">
      <c r="A286" t="s">
        <v>190</v>
      </c>
      <c r="B286" t="s">
        <v>18</v>
      </c>
      <c r="C286" t="s">
        <v>19</v>
      </c>
      <c r="D286" t="s">
        <v>20</v>
      </c>
      <c r="E286" t="s">
        <v>159</v>
      </c>
      <c r="F286" t="s">
        <v>529</v>
      </c>
      <c r="G286" t="s">
        <v>58</v>
      </c>
      <c r="H286" t="s">
        <v>31</v>
      </c>
      <c r="I286" s="1">
        <v>1.5600000000000001E-6</v>
      </c>
      <c r="J286" s="1">
        <v>1.02E-6</v>
      </c>
      <c r="K286" s="1">
        <v>9.0099999999999993E-9</v>
      </c>
      <c r="L286" s="1">
        <v>3.8600000000000003E-9</v>
      </c>
      <c r="M286" s="1">
        <v>2.93E-9</v>
      </c>
      <c r="N286" s="1">
        <v>5.1099999999999999E-10</v>
      </c>
      <c r="O286" s="1">
        <v>3.6699999999999998E-8</v>
      </c>
      <c r="P286" s="1">
        <v>4.5200000000000001E-8</v>
      </c>
      <c r="Q286" s="1">
        <v>1.85E-8</v>
      </c>
      <c r="R286" s="1">
        <v>2.5399999999999999E-8</v>
      </c>
      <c r="S286" s="1">
        <v>1.63E-8</v>
      </c>
      <c r="T286" s="1">
        <v>1.2599999999999999E-7</v>
      </c>
      <c r="U286" s="1">
        <f>AVERAGE(S286:T286)</f>
        <v>7.1149999999999999E-8</v>
      </c>
    </row>
    <row r="287" spans="1:21" x14ac:dyDescent="0.25">
      <c r="A287" t="s">
        <v>63</v>
      </c>
      <c r="B287" t="s">
        <v>18</v>
      </c>
      <c r="C287" t="s">
        <v>19</v>
      </c>
      <c r="D287" t="s">
        <v>34</v>
      </c>
      <c r="E287" t="s">
        <v>64</v>
      </c>
      <c r="F287" t="s">
        <v>529</v>
      </c>
      <c r="G287" t="s">
        <v>65</v>
      </c>
      <c r="H287" t="s">
        <v>26</v>
      </c>
      <c r="I287" s="1">
        <v>1.2300000000000001E-6</v>
      </c>
      <c r="J287" s="1">
        <v>7.0100000000000004E-7</v>
      </c>
      <c r="K287" s="1">
        <v>7.06E-9</v>
      </c>
      <c r="L287" s="1">
        <v>3.1E-9</v>
      </c>
      <c r="M287" s="1">
        <v>6.9399999999999998E-10</v>
      </c>
      <c r="N287" s="1">
        <v>7.6500000000000005E-10</v>
      </c>
      <c r="O287" s="1">
        <v>7.8800000000000001E-9</v>
      </c>
      <c r="P287" s="1">
        <v>4.7900000000000002E-9</v>
      </c>
      <c r="Q287" s="1">
        <v>1.1200000000000001E-9</v>
      </c>
      <c r="R287" s="1">
        <v>1.5199999999999999E-9</v>
      </c>
      <c r="S287" s="1">
        <v>1.16E-8</v>
      </c>
      <c r="T287" s="1">
        <v>1.5300000000000001E-8</v>
      </c>
      <c r="U287" s="1">
        <f>AVERAGE(S287:T287)</f>
        <v>1.3450000000000001E-8</v>
      </c>
    </row>
    <row r="288" spans="1:21" x14ac:dyDescent="0.25">
      <c r="A288" t="s">
        <v>92</v>
      </c>
      <c r="B288" t="s">
        <v>18</v>
      </c>
      <c r="C288" t="s">
        <v>19</v>
      </c>
      <c r="D288" t="s">
        <v>34</v>
      </c>
      <c r="E288" t="s">
        <v>64</v>
      </c>
      <c r="F288" t="s">
        <v>529</v>
      </c>
      <c r="G288" t="s">
        <v>58</v>
      </c>
      <c r="H288" t="s">
        <v>31</v>
      </c>
      <c r="I288" s="1">
        <v>2.1900000000000002E-6</v>
      </c>
      <c r="J288" s="1">
        <v>1.5600000000000001E-6</v>
      </c>
      <c r="K288" s="1">
        <v>7.3900000000000003E-9</v>
      </c>
      <c r="L288" s="1">
        <v>2.9400000000000002E-9</v>
      </c>
      <c r="M288" s="1">
        <v>7.19E-10</v>
      </c>
      <c r="N288" s="1">
        <v>2.1999999999999998E-9</v>
      </c>
      <c r="O288" s="1">
        <v>9.2099999999999994E-9</v>
      </c>
      <c r="P288" s="1">
        <v>4.32E-9</v>
      </c>
      <c r="Q288" s="1">
        <v>1.3000000000000001E-9</v>
      </c>
      <c r="R288" s="1">
        <v>3.2500000000000002E-9</v>
      </c>
      <c r="S288" s="1">
        <v>1.3200000000000001E-8</v>
      </c>
      <c r="T288" s="1">
        <v>1.81E-8</v>
      </c>
      <c r="U288" s="1">
        <f>AVERAGE(S288:T288)</f>
        <v>1.5650000000000001E-8</v>
      </c>
    </row>
    <row r="289" spans="1:21" x14ac:dyDescent="0.25">
      <c r="A289" t="s">
        <v>93</v>
      </c>
      <c r="B289" t="s">
        <v>18</v>
      </c>
      <c r="C289" t="s">
        <v>19</v>
      </c>
      <c r="D289" t="s">
        <v>34</v>
      </c>
      <c r="E289" t="s">
        <v>64</v>
      </c>
      <c r="F289" t="s">
        <v>529</v>
      </c>
      <c r="G289" t="s">
        <v>58</v>
      </c>
      <c r="H289" t="s">
        <v>31</v>
      </c>
      <c r="I289" s="1">
        <v>2.1500000000000001E-7</v>
      </c>
      <c r="J289" s="1">
        <v>1.5099999999999999E-7</v>
      </c>
      <c r="K289" s="1">
        <v>6.3499999999999998E-10</v>
      </c>
      <c r="L289" s="1">
        <v>2.1199999999999999E-10</v>
      </c>
      <c r="M289" s="1">
        <v>8.6E-11</v>
      </c>
      <c r="N289" s="1">
        <v>1.41E-10</v>
      </c>
      <c r="O289" s="1">
        <v>6.9399999999999998E-10</v>
      </c>
      <c r="P289" s="1">
        <v>3.9599999999999998E-10</v>
      </c>
      <c r="Q289" s="1">
        <v>2.31E-10</v>
      </c>
      <c r="R289" s="1">
        <v>3.6599999999999998E-10</v>
      </c>
      <c r="S289" s="1">
        <v>1.07E-9</v>
      </c>
      <c r="T289" s="1">
        <v>1.69E-9</v>
      </c>
      <c r="U289" s="1">
        <f>AVERAGE(S289:T289)</f>
        <v>1.38E-9</v>
      </c>
    </row>
    <row r="290" spans="1:21" x14ac:dyDescent="0.25">
      <c r="A290" t="s">
        <v>100</v>
      </c>
      <c r="B290" t="s">
        <v>18</v>
      </c>
      <c r="C290" t="s">
        <v>19</v>
      </c>
      <c r="D290" t="s">
        <v>34</v>
      </c>
      <c r="E290" t="s">
        <v>64</v>
      </c>
      <c r="F290" t="s">
        <v>529</v>
      </c>
      <c r="G290" t="s">
        <v>42</v>
      </c>
      <c r="H290" t="s">
        <v>31</v>
      </c>
      <c r="I290" s="1">
        <v>2.35E-7</v>
      </c>
      <c r="J290" s="1">
        <v>1.4000000000000001E-7</v>
      </c>
      <c r="K290" s="1">
        <v>6.1099999999999996E-10</v>
      </c>
      <c r="L290" s="1">
        <v>2.0600000000000001E-10</v>
      </c>
      <c r="M290" s="1">
        <v>1.35E-10</v>
      </c>
      <c r="N290" s="1">
        <v>3.2300000000000002E-10</v>
      </c>
      <c r="O290" s="1">
        <v>8.2299999999999995E-10</v>
      </c>
      <c r="P290" s="1">
        <v>4.2399999999999998E-10</v>
      </c>
      <c r="Q290" s="1">
        <v>3.73E-10</v>
      </c>
      <c r="R290" s="1">
        <v>1.07E-9</v>
      </c>
      <c r="S290" s="1">
        <v>1.2799999999999999E-9</v>
      </c>
      <c r="T290" s="1">
        <v>2.69E-9</v>
      </c>
      <c r="U290" s="1">
        <f>AVERAGE(S290:T290)</f>
        <v>1.9850000000000001E-9</v>
      </c>
    </row>
    <row r="291" spans="1:21" x14ac:dyDescent="0.25">
      <c r="A291" t="s">
        <v>333</v>
      </c>
      <c r="B291" t="s">
        <v>18</v>
      </c>
      <c r="C291" t="s">
        <v>193</v>
      </c>
      <c r="D291" t="s">
        <v>334</v>
      </c>
      <c r="E291" t="s">
        <v>335</v>
      </c>
      <c r="F291" t="s">
        <v>529</v>
      </c>
      <c r="G291" t="s">
        <v>135</v>
      </c>
      <c r="H291" t="s">
        <v>202</v>
      </c>
      <c r="I291" s="1">
        <v>1.9400000000000001E-3</v>
      </c>
      <c r="J291" s="1">
        <v>1.6299999999999999E-3</v>
      </c>
      <c r="K291" s="1">
        <v>1.2500000000000001E-5</v>
      </c>
      <c r="L291" s="1">
        <v>5.0200000000000002E-6</v>
      </c>
      <c r="M291" s="1">
        <v>1.7099999999999999E-6</v>
      </c>
      <c r="N291" s="1">
        <v>1.1799999999999999E-6</v>
      </c>
      <c r="O291" s="1">
        <v>1.4399999999999999E-5</v>
      </c>
      <c r="P291" s="1">
        <v>9.9899999999999992E-6</v>
      </c>
      <c r="Q291" s="1">
        <v>2.7499999999999999E-6</v>
      </c>
      <c r="R291" s="1">
        <v>1.3200000000000001E-6</v>
      </c>
      <c r="S291" s="1">
        <v>2.0400000000000001E-5</v>
      </c>
      <c r="T291" s="1">
        <v>2.8500000000000002E-5</v>
      </c>
      <c r="U291" s="1">
        <f>AVERAGE(S291:T291)</f>
        <v>2.4450000000000001E-5</v>
      </c>
    </row>
    <row r="292" spans="1:21" x14ac:dyDescent="0.25">
      <c r="A292" t="s">
        <v>336</v>
      </c>
      <c r="B292" t="s">
        <v>18</v>
      </c>
      <c r="C292" t="s">
        <v>193</v>
      </c>
      <c r="D292" t="s">
        <v>194</v>
      </c>
      <c r="E292" t="s">
        <v>337</v>
      </c>
      <c r="F292" t="s">
        <v>529</v>
      </c>
      <c r="G292" t="s">
        <v>135</v>
      </c>
      <c r="H292" t="s">
        <v>23</v>
      </c>
      <c r="I292" s="1">
        <v>3.2599999999999999E-3</v>
      </c>
      <c r="J292" s="1">
        <v>2.3900000000000002E-3</v>
      </c>
      <c r="K292" s="1">
        <v>3.6199999999999999E-5</v>
      </c>
      <c r="L292" s="1">
        <v>3.1999999999999999E-5</v>
      </c>
      <c r="M292" s="1">
        <v>7.2699999999999999E-6</v>
      </c>
      <c r="N292" s="1">
        <v>5.9499999999999998E-6</v>
      </c>
      <c r="O292" s="1">
        <v>6.4399999999999993E-5</v>
      </c>
      <c r="P292" s="1">
        <v>6.1600000000000007E-5</v>
      </c>
      <c r="Q292" s="1">
        <v>1.9700000000000001E-5</v>
      </c>
      <c r="R292" s="1">
        <v>4.6099999999999999E-6</v>
      </c>
      <c r="S292" s="1">
        <v>8.14E-5</v>
      </c>
      <c r="T292" s="1">
        <v>1.4999999999999999E-4</v>
      </c>
      <c r="U292" s="1">
        <f>AVERAGE(S292:T292)</f>
        <v>1.1569999999999999E-4</v>
      </c>
    </row>
    <row r="293" spans="1:21" x14ac:dyDescent="0.25">
      <c r="A293" t="s">
        <v>136</v>
      </c>
      <c r="B293" t="s">
        <v>18</v>
      </c>
      <c r="C293" t="s">
        <v>19</v>
      </c>
      <c r="D293" t="s">
        <v>34</v>
      </c>
      <c r="E293" t="s">
        <v>137</v>
      </c>
      <c r="F293" t="s">
        <v>529</v>
      </c>
      <c r="G293" t="s">
        <v>58</v>
      </c>
      <c r="H293" t="s">
        <v>31</v>
      </c>
      <c r="I293" s="1">
        <v>8.9500000000000007E-6</v>
      </c>
      <c r="J293" s="1">
        <v>6.8299999999999998E-6</v>
      </c>
      <c r="K293" s="1">
        <v>1.51E-8</v>
      </c>
      <c r="L293" s="1">
        <v>6.1099999999999998E-9</v>
      </c>
      <c r="M293" s="1">
        <v>5.4700000000000003E-9</v>
      </c>
      <c r="N293" s="1">
        <v>1.52E-8</v>
      </c>
      <c r="O293" s="1">
        <v>1.6000000000000001E-8</v>
      </c>
      <c r="P293" s="1">
        <v>6.8100000000000003E-9</v>
      </c>
      <c r="Q293" s="1">
        <v>5.9099999999999997E-9</v>
      </c>
      <c r="R293" s="1">
        <v>1.33E-8</v>
      </c>
      <c r="S293" s="1">
        <v>4.1799999999999997E-8</v>
      </c>
      <c r="T293" s="1">
        <v>4.1999999999999999E-8</v>
      </c>
      <c r="U293" s="1">
        <f>AVERAGE(S293:T293)</f>
        <v>4.1899999999999998E-8</v>
      </c>
    </row>
    <row r="294" spans="1:21" x14ac:dyDescent="0.25">
      <c r="A294" t="s">
        <v>106</v>
      </c>
      <c r="B294" t="s">
        <v>18</v>
      </c>
      <c r="C294" t="s">
        <v>19</v>
      </c>
      <c r="D294" t="s">
        <v>20</v>
      </c>
      <c r="E294" t="s">
        <v>107</v>
      </c>
      <c r="F294" t="s">
        <v>529</v>
      </c>
      <c r="G294" t="s">
        <v>36</v>
      </c>
      <c r="H294" t="s">
        <v>26</v>
      </c>
      <c r="I294" s="1">
        <v>1.01E-5</v>
      </c>
      <c r="J294" s="1">
        <v>6.6000000000000003E-6</v>
      </c>
      <c r="K294" s="1">
        <v>8.5300000000000003E-8</v>
      </c>
      <c r="L294" s="1">
        <v>3.9500000000000003E-8</v>
      </c>
      <c r="M294" s="1">
        <v>3.03E-8</v>
      </c>
      <c r="N294" s="1">
        <v>3.6100000000000001E-9</v>
      </c>
      <c r="O294" s="1">
        <v>1.86E-7</v>
      </c>
      <c r="P294" s="1">
        <v>2.0599999999999999E-7</v>
      </c>
      <c r="Q294" s="1">
        <v>9.1800000000000001E-8</v>
      </c>
      <c r="R294" s="1">
        <v>6.1700000000000003E-8</v>
      </c>
      <c r="S294" s="1">
        <v>1.5900000000000001E-7</v>
      </c>
      <c r="T294" s="1">
        <v>5.4600000000000005E-7</v>
      </c>
      <c r="U294" s="1">
        <f>AVERAGE(S294:T294)</f>
        <v>3.5250000000000001E-7</v>
      </c>
    </row>
    <row r="295" spans="1:21" x14ac:dyDescent="0.25">
      <c r="A295" t="s">
        <v>48</v>
      </c>
      <c r="B295" t="s">
        <v>18</v>
      </c>
      <c r="C295" t="s">
        <v>19</v>
      </c>
      <c r="D295" t="s">
        <v>20</v>
      </c>
      <c r="E295" t="s">
        <v>49</v>
      </c>
      <c r="F295" t="s">
        <v>529</v>
      </c>
      <c r="G295" t="s">
        <v>22</v>
      </c>
      <c r="H295" t="s">
        <v>26</v>
      </c>
      <c r="I295" s="1">
        <v>1.18E-7</v>
      </c>
      <c r="J295" s="1">
        <v>6.4500000000000002E-8</v>
      </c>
      <c r="K295" s="1">
        <v>6.1900000000000003E-10</v>
      </c>
      <c r="L295" s="1">
        <v>4.3599999999999999E-10</v>
      </c>
      <c r="M295" s="1">
        <v>2.69E-10</v>
      </c>
      <c r="N295" s="1">
        <v>7.7000000000000006E-11</v>
      </c>
      <c r="O295" s="1">
        <v>1.8400000000000001E-9</v>
      </c>
      <c r="P295" s="1">
        <v>1.8199999999999999E-9</v>
      </c>
      <c r="Q295" s="1">
        <v>9.29E-10</v>
      </c>
      <c r="R295" s="1">
        <v>9.9499999999999998E-10</v>
      </c>
      <c r="S295" s="1">
        <v>1.3999999999999999E-9</v>
      </c>
      <c r="T295" s="1">
        <v>5.5800000000000002E-9</v>
      </c>
      <c r="U295" s="1">
        <f>AVERAGE(S295:T295)</f>
        <v>3.4900000000000001E-9</v>
      </c>
    </row>
    <row r="296" spans="1:21" x14ac:dyDescent="0.25">
      <c r="A296" t="s">
        <v>71</v>
      </c>
      <c r="B296" t="s">
        <v>18</v>
      </c>
      <c r="C296" t="s">
        <v>19</v>
      </c>
      <c r="D296" t="s">
        <v>20</v>
      </c>
      <c r="E296" t="s">
        <v>49</v>
      </c>
      <c r="F296" t="s">
        <v>529</v>
      </c>
      <c r="G296" t="s">
        <v>22</v>
      </c>
      <c r="H296" t="s">
        <v>26</v>
      </c>
      <c r="I296" s="1">
        <v>4.4799999999999999E-7</v>
      </c>
      <c r="J296" s="1">
        <v>2.96E-7</v>
      </c>
      <c r="K296" s="1">
        <v>2.9199999999999998E-9</v>
      </c>
      <c r="L296" s="1">
        <v>1.1800000000000001E-9</v>
      </c>
      <c r="M296" s="1">
        <v>7.8499999999999998E-10</v>
      </c>
      <c r="N296" s="1">
        <v>2.5799999999999999E-10</v>
      </c>
      <c r="O296" s="1">
        <v>6.89E-9</v>
      </c>
      <c r="P296" s="1">
        <v>7.6500000000000007E-9</v>
      </c>
      <c r="Q296" s="1">
        <v>4.4400000000000004E-9</v>
      </c>
      <c r="R296" s="1">
        <v>5.3000000000000003E-9</v>
      </c>
      <c r="S296" s="1">
        <v>5.1300000000000003E-9</v>
      </c>
      <c r="T296" s="1">
        <v>2.4299999999999999E-8</v>
      </c>
      <c r="U296" s="1">
        <f>AVERAGE(S296:T296)</f>
        <v>1.4715E-8</v>
      </c>
    </row>
    <row r="297" spans="1:21" x14ac:dyDescent="0.25">
      <c r="A297" t="s">
        <v>72</v>
      </c>
      <c r="B297" t="s">
        <v>18</v>
      </c>
      <c r="C297" t="s">
        <v>19</v>
      </c>
      <c r="D297" t="s">
        <v>20</v>
      </c>
      <c r="E297" t="s">
        <v>49</v>
      </c>
      <c r="F297" t="s">
        <v>529</v>
      </c>
      <c r="G297" t="s">
        <v>22</v>
      </c>
      <c r="H297" t="s">
        <v>26</v>
      </c>
      <c r="I297" s="1">
        <v>4.3799999999999998E-7</v>
      </c>
      <c r="J297" s="1">
        <v>2.7099999999999998E-7</v>
      </c>
      <c r="K297" s="1">
        <v>4.8099999999999997E-9</v>
      </c>
      <c r="L297" s="1">
        <v>2.0000000000000001E-9</v>
      </c>
      <c r="M297" s="1">
        <v>1.2799999999999999E-9</v>
      </c>
      <c r="N297" s="1">
        <v>5.1799999999999997E-10</v>
      </c>
      <c r="O297" s="1">
        <v>6.2499999999999997E-9</v>
      </c>
      <c r="P297" s="1">
        <v>7.0999999999999999E-9</v>
      </c>
      <c r="Q297" s="1">
        <v>4.0000000000000002E-9</v>
      </c>
      <c r="R297" s="1">
        <v>5.1300000000000003E-9</v>
      </c>
      <c r="S297" s="1">
        <v>8.6100000000000007E-9</v>
      </c>
      <c r="T297" s="1">
        <v>2.25E-8</v>
      </c>
      <c r="U297" s="1">
        <f>AVERAGE(S297:T297)</f>
        <v>1.5554999999999999E-8</v>
      </c>
    </row>
    <row r="298" spans="1:21" x14ac:dyDescent="0.25">
      <c r="A298" t="s">
        <v>131</v>
      </c>
      <c r="B298" t="s">
        <v>18</v>
      </c>
      <c r="C298" t="s">
        <v>19</v>
      </c>
      <c r="D298" t="s">
        <v>20</v>
      </c>
      <c r="E298" t="s">
        <v>49</v>
      </c>
      <c r="F298" t="s">
        <v>529</v>
      </c>
      <c r="G298" t="s">
        <v>22</v>
      </c>
      <c r="H298" t="s">
        <v>26</v>
      </c>
      <c r="I298" s="1">
        <v>1.7800000000000001E-7</v>
      </c>
      <c r="J298" s="1">
        <v>1.06E-7</v>
      </c>
      <c r="K298" s="1">
        <v>1.5E-9</v>
      </c>
      <c r="L298" s="1">
        <v>5.8600000000000004E-10</v>
      </c>
      <c r="M298" s="1">
        <v>4.2700000000000002E-10</v>
      </c>
      <c r="N298" s="1">
        <v>1.5400000000000001E-10</v>
      </c>
      <c r="O298" s="1">
        <v>3.3999999999999998E-9</v>
      </c>
      <c r="P298" s="1">
        <v>4.0700000000000002E-9</v>
      </c>
      <c r="Q298" s="1">
        <v>2.1999999999999998E-9</v>
      </c>
      <c r="R298" s="1">
        <v>2.3600000000000001E-9</v>
      </c>
      <c r="S298" s="1">
        <v>2.6599999999999999E-9</v>
      </c>
      <c r="T298" s="1">
        <v>1.2E-8</v>
      </c>
      <c r="U298" s="1">
        <f>AVERAGE(S298:T298)</f>
        <v>7.3300000000000001E-9</v>
      </c>
    </row>
    <row r="299" spans="1:21" x14ac:dyDescent="0.25">
      <c r="A299" t="s">
        <v>134</v>
      </c>
      <c r="B299" t="s">
        <v>18</v>
      </c>
      <c r="C299" t="s">
        <v>19</v>
      </c>
      <c r="D299" t="s">
        <v>20</v>
      </c>
      <c r="E299" t="s">
        <v>49</v>
      </c>
      <c r="F299" t="s">
        <v>529</v>
      </c>
      <c r="G299" t="s">
        <v>135</v>
      </c>
      <c r="H299" t="s">
        <v>26</v>
      </c>
      <c r="I299" s="1">
        <v>1.44E-6</v>
      </c>
      <c r="J299" s="1">
        <v>8.8000000000000004E-7</v>
      </c>
      <c r="K299" s="1">
        <v>1.3200000000000001E-8</v>
      </c>
      <c r="L299" s="1">
        <v>7.4099999999999998E-9</v>
      </c>
      <c r="M299" s="1">
        <v>5.2599999999999996E-9</v>
      </c>
      <c r="N299" s="1">
        <v>4.6299999999999999E-9</v>
      </c>
      <c r="O299" s="1">
        <v>2.6400000000000001E-8</v>
      </c>
      <c r="P299" s="1">
        <v>3.1400000000000003E-8</v>
      </c>
      <c r="Q299" s="1">
        <v>1.29E-8</v>
      </c>
      <c r="R299" s="1">
        <v>1.3000000000000001E-8</v>
      </c>
      <c r="S299" s="1">
        <v>3.0500000000000002E-8</v>
      </c>
      <c r="T299" s="1">
        <v>8.3599999999999994E-8</v>
      </c>
      <c r="U299" s="1">
        <f>AVERAGE(S299:T299)</f>
        <v>5.7049999999999998E-8</v>
      </c>
    </row>
    <row r="300" spans="1:21" x14ac:dyDescent="0.25">
      <c r="A300" t="s">
        <v>139</v>
      </c>
      <c r="B300" t="s">
        <v>18</v>
      </c>
      <c r="C300" t="s">
        <v>19</v>
      </c>
      <c r="D300" t="s">
        <v>20</v>
      </c>
      <c r="E300" t="s">
        <v>49</v>
      </c>
      <c r="F300" t="s">
        <v>529</v>
      </c>
      <c r="G300" t="s">
        <v>22</v>
      </c>
      <c r="H300" t="s">
        <v>26</v>
      </c>
      <c r="I300" s="1">
        <v>5.0500000000000004E-7</v>
      </c>
      <c r="J300" s="1">
        <v>3.2800000000000003E-7</v>
      </c>
      <c r="K300" s="1">
        <v>4.5500000000000002E-9</v>
      </c>
      <c r="L300" s="1">
        <v>2.1299999999999999E-9</v>
      </c>
      <c r="M300" s="1">
        <v>1.2799999999999999E-9</v>
      </c>
      <c r="N300" s="1">
        <v>6.8500000000000001E-10</v>
      </c>
      <c r="O300" s="1">
        <v>8.8400000000000001E-9</v>
      </c>
      <c r="P300" s="1">
        <v>1.02E-8</v>
      </c>
      <c r="Q300" s="1">
        <v>4.6800000000000004E-9</v>
      </c>
      <c r="R300" s="1">
        <v>5.5999999999999997E-9</v>
      </c>
      <c r="S300" s="1">
        <v>8.6499999999999997E-9</v>
      </c>
      <c r="T300" s="1">
        <v>2.9300000000000001E-8</v>
      </c>
      <c r="U300" s="1">
        <f>AVERAGE(S300:T300)</f>
        <v>1.8975E-8</v>
      </c>
    </row>
    <row r="301" spans="1:21" x14ac:dyDescent="0.25">
      <c r="A301" t="s">
        <v>162</v>
      </c>
      <c r="B301" t="s">
        <v>18</v>
      </c>
      <c r="C301" t="s">
        <v>19</v>
      </c>
      <c r="D301" t="s">
        <v>20</v>
      </c>
      <c r="E301" t="s">
        <v>49</v>
      </c>
      <c r="F301" t="s">
        <v>529</v>
      </c>
      <c r="G301" t="s">
        <v>22</v>
      </c>
      <c r="H301" t="s">
        <v>26</v>
      </c>
      <c r="I301" s="1">
        <v>7.9100000000000003E-7</v>
      </c>
      <c r="J301" s="1">
        <v>4.75E-7</v>
      </c>
      <c r="K301" s="1">
        <v>8.2900000000000001E-9</v>
      </c>
      <c r="L301" s="1">
        <v>3.8700000000000001E-9</v>
      </c>
      <c r="M301" s="1">
        <v>2.7999999999999998E-9</v>
      </c>
      <c r="N301" s="1">
        <v>8.6000000000000003E-10</v>
      </c>
      <c r="O301" s="1">
        <v>1.6099999999999999E-8</v>
      </c>
      <c r="P301" s="1">
        <v>1.85E-8</v>
      </c>
      <c r="Q301" s="1">
        <v>9.1499999999999992E-9</v>
      </c>
      <c r="R301" s="1">
        <v>1.2499999999999999E-8</v>
      </c>
      <c r="S301" s="1">
        <v>1.5799999999999999E-8</v>
      </c>
      <c r="T301" s="1">
        <v>5.62E-8</v>
      </c>
      <c r="U301" s="1">
        <f>AVERAGE(S301:T301)</f>
        <v>3.5999999999999998E-8</v>
      </c>
    </row>
    <row r="302" spans="1:21" x14ac:dyDescent="0.25">
      <c r="A302" t="s">
        <v>166</v>
      </c>
      <c r="B302" t="s">
        <v>18</v>
      </c>
      <c r="C302" t="s">
        <v>19</v>
      </c>
      <c r="D302" t="s">
        <v>20</v>
      </c>
      <c r="E302" t="s">
        <v>49</v>
      </c>
      <c r="F302" t="s">
        <v>529</v>
      </c>
      <c r="G302" t="s">
        <v>36</v>
      </c>
      <c r="H302" t="s">
        <v>31</v>
      </c>
      <c r="I302" s="1">
        <v>1.08E-4</v>
      </c>
      <c r="J302" s="1">
        <v>6.4999999999999994E-5</v>
      </c>
      <c r="K302" s="1">
        <v>1.1799999999999999E-6</v>
      </c>
      <c r="L302" s="1">
        <v>4.89E-7</v>
      </c>
      <c r="M302" s="1">
        <v>4.2300000000000002E-7</v>
      </c>
      <c r="N302" s="1">
        <v>3.7399999999999997E-8</v>
      </c>
      <c r="O302" s="1">
        <v>1.12E-7</v>
      </c>
      <c r="P302" s="1">
        <v>1.5999999999999999E-6</v>
      </c>
      <c r="Q302" s="1">
        <v>7.6300000000000004E-7</v>
      </c>
      <c r="R302" s="1">
        <v>4.8599999999999998E-7</v>
      </c>
      <c r="S302" s="1">
        <v>2.1299999999999999E-6</v>
      </c>
      <c r="T302" s="1">
        <v>2.96E-6</v>
      </c>
      <c r="U302" s="1">
        <f>AVERAGE(S302:T302)</f>
        <v>2.5450000000000002E-6</v>
      </c>
    </row>
    <row r="303" spans="1:21" x14ac:dyDescent="0.25">
      <c r="A303" t="s">
        <v>185</v>
      </c>
      <c r="B303" t="s">
        <v>18</v>
      </c>
      <c r="C303" t="s">
        <v>19</v>
      </c>
      <c r="D303" t="s">
        <v>20</v>
      </c>
      <c r="E303" t="s">
        <v>49</v>
      </c>
      <c r="F303" t="s">
        <v>529</v>
      </c>
      <c r="G303" t="s">
        <v>36</v>
      </c>
      <c r="H303" t="s">
        <v>31</v>
      </c>
      <c r="I303" s="1">
        <v>5.1000000000000003E-6</v>
      </c>
      <c r="J303" s="1">
        <v>3.05E-6</v>
      </c>
      <c r="K303" s="1">
        <v>4.7799999999999998E-8</v>
      </c>
      <c r="L303" s="1">
        <v>1.99E-8</v>
      </c>
      <c r="M303" s="1">
        <v>1.5700000000000002E-8</v>
      </c>
      <c r="N303" s="1">
        <v>3.29E-9</v>
      </c>
      <c r="O303" s="1">
        <v>8.5199999999999995E-8</v>
      </c>
      <c r="P303" s="1">
        <v>8.2199999999999995E-8</v>
      </c>
      <c r="Q303" s="1">
        <v>4.29E-8</v>
      </c>
      <c r="R303" s="1">
        <v>5.1100000000000001E-8</v>
      </c>
      <c r="S303" s="1">
        <v>8.6799999999999996E-8</v>
      </c>
      <c r="T303" s="1">
        <v>2.6100000000000002E-7</v>
      </c>
      <c r="U303" s="1">
        <f>AVERAGE(S303:T303)</f>
        <v>1.7390000000000002E-7</v>
      </c>
    </row>
    <row r="304" spans="1:21" x14ac:dyDescent="0.25">
      <c r="A304" t="s">
        <v>38</v>
      </c>
      <c r="B304" t="s">
        <v>18</v>
      </c>
      <c r="C304" t="s">
        <v>19</v>
      </c>
      <c r="D304" t="s">
        <v>20</v>
      </c>
      <c r="E304" t="s">
        <v>39</v>
      </c>
      <c r="F304" t="s">
        <v>529</v>
      </c>
      <c r="G304" t="s">
        <v>22</v>
      </c>
      <c r="H304" t="s">
        <v>31</v>
      </c>
      <c r="I304" s="1">
        <v>1.19E-5</v>
      </c>
      <c r="J304" s="1">
        <v>7.0600000000000002E-6</v>
      </c>
      <c r="K304" s="1">
        <v>1.24E-7</v>
      </c>
      <c r="L304" s="1">
        <v>6.2800000000000006E-8</v>
      </c>
      <c r="M304" s="1">
        <v>4.5200000000000001E-8</v>
      </c>
      <c r="N304" s="1">
        <v>1.37E-8</v>
      </c>
      <c r="O304" s="1">
        <v>2.23E-7</v>
      </c>
      <c r="P304" s="1">
        <v>2.4699999999999998E-7</v>
      </c>
      <c r="Q304" s="1">
        <v>9.5599999999999996E-8</v>
      </c>
      <c r="R304" s="1">
        <v>8.5500000000000005E-8</v>
      </c>
      <c r="S304" s="1">
        <v>2.4600000000000001E-7</v>
      </c>
      <c r="T304" s="1">
        <v>6.5199999999999996E-7</v>
      </c>
      <c r="U304" s="1">
        <f>AVERAGE(S304:T304)</f>
        <v>4.4899999999999996E-7</v>
      </c>
    </row>
    <row r="305" spans="1:21" x14ac:dyDescent="0.25">
      <c r="A305" t="s">
        <v>167</v>
      </c>
      <c r="B305" t="s">
        <v>18</v>
      </c>
      <c r="C305" t="s">
        <v>19</v>
      </c>
      <c r="D305" t="s">
        <v>20</v>
      </c>
      <c r="E305" t="s">
        <v>39</v>
      </c>
      <c r="F305" t="s">
        <v>529</v>
      </c>
      <c r="G305" t="s">
        <v>22</v>
      </c>
      <c r="H305" t="s">
        <v>31</v>
      </c>
      <c r="I305" s="1">
        <v>1.24E-5</v>
      </c>
      <c r="J305" s="1">
        <v>7.61E-6</v>
      </c>
      <c r="K305" s="1">
        <v>1.1899999999999999E-7</v>
      </c>
      <c r="L305" s="1">
        <v>5.5999999999999999E-8</v>
      </c>
      <c r="M305" s="1">
        <v>4.5200000000000001E-8</v>
      </c>
      <c r="N305" s="1">
        <v>1.6000000000000001E-8</v>
      </c>
      <c r="O305" s="1">
        <v>2.2399999999999999E-7</v>
      </c>
      <c r="P305" s="1">
        <v>2.9499999999999998E-7</v>
      </c>
      <c r="Q305" s="1">
        <v>1.2100000000000001E-7</v>
      </c>
      <c r="R305" s="1">
        <v>1.66E-7</v>
      </c>
      <c r="S305" s="1">
        <v>2.36E-7</v>
      </c>
      <c r="T305" s="1">
        <v>8.0599999999999999E-7</v>
      </c>
      <c r="U305" s="1">
        <f>AVERAGE(S305:T305)</f>
        <v>5.2099999999999997E-7</v>
      </c>
    </row>
    <row r="306" spans="1:21" x14ac:dyDescent="0.25">
      <c r="A306" t="s">
        <v>113</v>
      </c>
      <c r="B306" t="s">
        <v>18</v>
      </c>
      <c r="C306" t="s">
        <v>19</v>
      </c>
      <c r="D306" t="s">
        <v>20</v>
      </c>
      <c r="E306" t="s">
        <v>114</v>
      </c>
      <c r="F306" t="s">
        <v>529</v>
      </c>
      <c r="G306" t="s">
        <v>22</v>
      </c>
      <c r="H306" t="s">
        <v>23</v>
      </c>
      <c r="I306" s="1">
        <v>1.95E-6</v>
      </c>
      <c r="J306" s="1">
        <v>1.1400000000000001E-6</v>
      </c>
      <c r="K306" s="1">
        <v>1.28E-8</v>
      </c>
      <c r="L306" s="1">
        <v>6.3099999999999999E-9</v>
      </c>
      <c r="M306" s="1">
        <v>4.8300000000000001E-9</v>
      </c>
      <c r="N306" s="1">
        <v>2.6500000000000002E-9</v>
      </c>
      <c r="O306" s="1">
        <v>3.69E-8</v>
      </c>
      <c r="P306" s="1">
        <v>4.9899999999999997E-8</v>
      </c>
      <c r="Q306" s="1">
        <v>2.0400000000000001E-8</v>
      </c>
      <c r="R306" s="1">
        <v>2.22E-8</v>
      </c>
      <c r="S306" s="1">
        <v>2.66E-8</v>
      </c>
      <c r="T306" s="1">
        <v>1.29E-7</v>
      </c>
      <c r="U306" s="1">
        <f>AVERAGE(S306:T306)</f>
        <v>7.7799999999999995E-8</v>
      </c>
    </row>
    <row r="307" spans="1:21" x14ac:dyDescent="0.25">
      <c r="A307" t="s">
        <v>69</v>
      </c>
      <c r="B307" t="s">
        <v>18</v>
      </c>
      <c r="C307" t="s">
        <v>19</v>
      </c>
      <c r="D307" t="s">
        <v>20</v>
      </c>
      <c r="E307" t="s">
        <v>70</v>
      </c>
      <c r="F307" t="s">
        <v>529</v>
      </c>
      <c r="G307" t="s">
        <v>22</v>
      </c>
      <c r="H307" t="s">
        <v>26</v>
      </c>
      <c r="I307" s="1">
        <v>1.53E-6</v>
      </c>
      <c r="J307" s="1">
        <v>8.0599999999999999E-7</v>
      </c>
      <c r="K307" s="1">
        <v>1.4899999999999999E-8</v>
      </c>
      <c r="L307" s="1">
        <v>6.7500000000000001E-9</v>
      </c>
      <c r="M307" s="1">
        <v>4.2700000000000004E-9</v>
      </c>
      <c r="N307" s="1">
        <v>3.0199999999999999E-9</v>
      </c>
      <c r="O307" s="1">
        <v>4.9800000000000003E-8</v>
      </c>
      <c r="P307" s="1">
        <v>5.17E-8</v>
      </c>
      <c r="Q307" s="1">
        <v>1.92E-8</v>
      </c>
      <c r="R307" s="1">
        <v>1.66E-8</v>
      </c>
      <c r="S307" s="1">
        <v>2.8900000000000001E-8</v>
      </c>
      <c r="T307" s="1">
        <v>1.37E-7</v>
      </c>
      <c r="U307" s="1">
        <f>AVERAGE(S307:T307)</f>
        <v>8.2949999999999998E-8</v>
      </c>
    </row>
    <row r="308" spans="1:21" x14ac:dyDescent="0.25">
      <c r="A308" t="s">
        <v>77</v>
      </c>
      <c r="B308" t="s">
        <v>18</v>
      </c>
      <c r="C308" t="s">
        <v>19</v>
      </c>
      <c r="D308" t="s">
        <v>20</v>
      </c>
      <c r="E308" t="s">
        <v>70</v>
      </c>
      <c r="F308" t="s">
        <v>529</v>
      </c>
      <c r="G308" t="s">
        <v>22</v>
      </c>
      <c r="H308" t="s">
        <v>26</v>
      </c>
      <c r="I308" s="1">
        <v>3.5099999999999999E-6</v>
      </c>
      <c r="J308" s="1">
        <v>1.86E-6</v>
      </c>
      <c r="K308" s="1">
        <v>4.0800000000000001E-8</v>
      </c>
      <c r="L308" s="1">
        <v>1.9799999999999999E-8</v>
      </c>
      <c r="M308" s="1">
        <v>1.15E-8</v>
      </c>
      <c r="N308" s="1">
        <v>1.18E-8</v>
      </c>
      <c r="O308" s="1">
        <v>6.3899999999999996E-8</v>
      </c>
      <c r="P308" s="1">
        <v>8.4499999999999996E-8</v>
      </c>
      <c r="Q308" s="1">
        <v>3.2000000000000002E-8</v>
      </c>
      <c r="R308" s="1">
        <v>3.3099999999999999E-8</v>
      </c>
      <c r="S308" s="1">
        <v>8.3900000000000004E-8</v>
      </c>
      <c r="T308" s="1">
        <v>2.1400000000000001E-7</v>
      </c>
      <c r="U308" s="1">
        <f>AVERAGE(S308:T308)</f>
        <v>1.4895000000000002E-7</v>
      </c>
    </row>
    <row r="309" spans="1:21" x14ac:dyDescent="0.25">
      <c r="A309" t="s">
        <v>143</v>
      </c>
      <c r="B309" t="s">
        <v>18</v>
      </c>
      <c r="C309" t="s">
        <v>19</v>
      </c>
      <c r="D309" t="s">
        <v>20</v>
      </c>
      <c r="E309" t="s">
        <v>70</v>
      </c>
      <c r="F309" t="s">
        <v>529</v>
      </c>
      <c r="G309" t="s">
        <v>65</v>
      </c>
      <c r="H309" t="s">
        <v>26</v>
      </c>
      <c r="I309" s="1">
        <v>1.86E-6</v>
      </c>
      <c r="J309" s="1">
        <v>9.9399999999999993E-7</v>
      </c>
      <c r="K309" s="1">
        <v>2.2300000000000001E-8</v>
      </c>
      <c r="L309" s="1">
        <v>1.03E-8</v>
      </c>
      <c r="M309" s="1">
        <v>7.8999999999999996E-9</v>
      </c>
      <c r="N309" s="1">
        <v>7.2399999999999998E-9</v>
      </c>
      <c r="O309" s="1">
        <v>3.8999999999999998E-8</v>
      </c>
      <c r="P309" s="1">
        <v>4.3399999999999998E-8</v>
      </c>
      <c r="Q309" s="1">
        <v>1.8699999999999999E-8</v>
      </c>
      <c r="R309" s="1">
        <v>1.9300000000000001E-8</v>
      </c>
      <c r="S309" s="1">
        <v>4.7799999999999998E-8</v>
      </c>
      <c r="T309" s="1">
        <v>1.1999999999999999E-7</v>
      </c>
      <c r="U309" s="1">
        <f>AVERAGE(S309:T309)</f>
        <v>8.389999999999999E-8</v>
      </c>
    </row>
    <row r="310" spans="1:21" x14ac:dyDescent="0.25">
      <c r="A310" t="s">
        <v>154</v>
      </c>
      <c r="B310" t="s">
        <v>18</v>
      </c>
      <c r="C310" t="s">
        <v>19</v>
      </c>
      <c r="D310" t="s">
        <v>20</v>
      </c>
      <c r="E310" t="s">
        <v>70</v>
      </c>
      <c r="F310" t="s">
        <v>529</v>
      </c>
      <c r="G310" t="s">
        <v>65</v>
      </c>
      <c r="H310" t="s">
        <v>26</v>
      </c>
      <c r="I310" s="1">
        <v>1.4899999999999999E-6</v>
      </c>
      <c r="J310" s="1">
        <v>7.4600000000000004E-7</v>
      </c>
      <c r="K310" s="1">
        <v>1.3399999999999999E-8</v>
      </c>
      <c r="L310" s="1">
        <v>7.7300000000000004E-9</v>
      </c>
      <c r="M310" s="1">
        <v>6E-9</v>
      </c>
      <c r="N310" s="1">
        <v>3.6899999999999999E-9</v>
      </c>
      <c r="O310" s="1">
        <v>3.1900000000000001E-8</v>
      </c>
      <c r="P310" s="1">
        <v>3.8799999999999997E-8</v>
      </c>
      <c r="Q310" s="1">
        <v>1.4300000000000001E-8</v>
      </c>
      <c r="R310" s="1">
        <v>2.4699999999999999E-8</v>
      </c>
      <c r="S310" s="1">
        <v>3.0899999999999999E-8</v>
      </c>
      <c r="T310" s="1">
        <v>1.1000000000000001E-7</v>
      </c>
      <c r="U310" s="1">
        <f>AVERAGE(S310:T310)</f>
        <v>7.0449999999999999E-8</v>
      </c>
    </row>
    <row r="311" spans="1:21" x14ac:dyDescent="0.25">
      <c r="A311" t="s">
        <v>251</v>
      </c>
      <c r="B311" t="s">
        <v>18</v>
      </c>
      <c r="C311" t="s">
        <v>193</v>
      </c>
      <c r="D311" t="s">
        <v>252</v>
      </c>
      <c r="E311" t="s">
        <v>253</v>
      </c>
      <c r="F311" t="s">
        <v>529</v>
      </c>
      <c r="G311" t="s">
        <v>196</v>
      </c>
      <c r="H311" t="s">
        <v>202</v>
      </c>
      <c r="I311" s="1">
        <v>0.36299999999999999</v>
      </c>
      <c r="J311" s="1">
        <v>0.30099999999999999</v>
      </c>
      <c r="K311" s="1">
        <v>3.2000000000000002E-3</v>
      </c>
      <c r="L311" s="1">
        <v>2.0600000000000002E-3</v>
      </c>
      <c r="M311" s="1">
        <v>1.33E-3</v>
      </c>
      <c r="N311" s="1">
        <v>1.33E-3</v>
      </c>
      <c r="O311" s="1">
        <v>4.0000000000000001E-3</v>
      </c>
      <c r="P311" s="1">
        <v>1.83E-3</v>
      </c>
      <c r="Q311" s="1">
        <v>8.7699999999999996E-4</v>
      </c>
      <c r="R311" s="1">
        <v>8.7699999999999996E-4</v>
      </c>
      <c r="S311" s="1">
        <v>7.92E-3</v>
      </c>
      <c r="T311" s="1">
        <v>7.5799999999999999E-3</v>
      </c>
      <c r="U311" s="1">
        <f>AVERAGE(S311:T311)</f>
        <v>7.7499999999999999E-3</v>
      </c>
    </row>
    <row r="312" spans="1:21" x14ac:dyDescent="0.25">
      <c r="A312" t="s">
        <v>254</v>
      </c>
      <c r="B312" t="s">
        <v>18</v>
      </c>
      <c r="C312" t="s">
        <v>193</v>
      </c>
      <c r="D312" t="s">
        <v>252</v>
      </c>
      <c r="E312" t="s">
        <v>253</v>
      </c>
      <c r="F312" t="s">
        <v>529</v>
      </c>
      <c r="G312" t="s">
        <v>196</v>
      </c>
      <c r="H312" t="s">
        <v>202</v>
      </c>
      <c r="I312" s="1">
        <v>0.58299999999999996</v>
      </c>
      <c r="J312" s="1">
        <v>0.48099999999999998</v>
      </c>
      <c r="K312" s="1">
        <v>6.1500000000000001E-3</v>
      </c>
      <c r="L312" s="1">
        <v>5.7299999999999999E-3</v>
      </c>
      <c r="M312" s="1">
        <v>1.73E-3</v>
      </c>
      <c r="N312" s="1">
        <v>7.9299999999999998E-4</v>
      </c>
      <c r="O312" s="1">
        <v>6.4599999999999996E-3</v>
      </c>
      <c r="P312" s="1">
        <v>2.6700000000000001E-3</v>
      </c>
      <c r="Q312" s="1">
        <v>1.73E-3</v>
      </c>
      <c r="R312" s="1">
        <v>1.17E-3</v>
      </c>
      <c r="S312" s="1">
        <v>1.44E-2</v>
      </c>
      <c r="T312" s="1">
        <v>1.2E-2</v>
      </c>
      <c r="U312" s="1">
        <f>AVERAGE(S312:T312)</f>
        <v>1.32E-2</v>
      </c>
    </row>
    <row r="313" spans="1:21" x14ac:dyDescent="0.25">
      <c r="A313" t="s">
        <v>171</v>
      </c>
      <c r="B313" t="s">
        <v>18</v>
      </c>
      <c r="C313" t="s">
        <v>19</v>
      </c>
      <c r="D313" t="s">
        <v>20</v>
      </c>
      <c r="E313" t="s">
        <v>172</v>
      </c>
      <c r="F313" t="s">
        <v>529</v>
      </c>
      <c r="G313" t="s">
        <v>36</v>
      </c>
      <c r="H313" t="s">
        <v>26</v>
      </c>
      <c r="I313" s="1">
        <v>4.95E-6</v>
      </c>
      <c r="J313" s="1">
        <v>3.2799999999999999E-6</v>
      </c>
      <c r="K313" s="1">
        <v>9.2299999999999999E-8</v>
      </c>
      <c r="L313" s="1">
        <v>2.9799999999999999E-8</v>
      </c>
      <c r="M313" s="1">
        <v>1.7500000000000001E-8</v>
      </c>
      <c r="N313" s="1">
        <v>2.8200000000000002E-9</v>
      </c>
      <c r="O313" s="1">
        <v>1.2200000000000001E-7</v>
      </c>
      <c r="P313" s="1">
        <v>1.3400000000000001E-7</v>
      </c>
      <c r="Q313" s="1">
        <v>6.5799999999999994E-8</v>
      </c>
      <c r="R313" s="1">
        <v>6.1799999999999998E-8</v>
      </c>
      <c r="S313" s="1">
        <v>1.42E-7</v>
      </c>
      <c r="T313" s="1">
        <v>3.84E-7</v>
      </c>
      <c r="U313" s="1">
        <f>AVERAGE(S313:T313)</f>
        <v>2.6300000000000001E-7</v>
      </c>
    </row>
    <row r="314" spans="1:21" x14ac:dyDescent="0.25">
      <c r="A314" t="s">
        <v>173</v>
      </c>
      <c r="B314" t="s">
        <v>18</v>
      </c>
      <c r="C314" t="s">
        <v>19</v>
      </c>
      <c r="D314" t="s">
        <v>34</v>
      </c>
      <c r="E314" t="s">
        <v>174</v>
      </c>
      <c r="F314" t="s">
        <v>529</v>
      </c>
      <c r="G314" t="s">
        <v>42</v>
      </c>
      <c r="H314" t="s">
        <v>26</v>
      </c>
      <c r="I314" s="1">
        <v>1.04E-6</v>
      </c>
      <c r="J314" s="1">
        <v>7.6499999999999998E-7</v>
      </c>
      <c r="K314" s="1">
        <v>4.2299999999999997E-9</v>
      </c>
      <c r="L314" s="1">
        <v>1.7800000000000001E-9</v>
      </c>
      <c r="M314" s="1">
        <v>1.3600000000000001E-9</v>
      </c>
      <c r="N314" s="1">
        <v>3.34E-9</v>
      </c>
      <c r="O314" s="1">
        <v>5.3899999999999998E-9</v>
      </c>
      <c r="P314" s="1">
        <v>3.17E-9</v>
      </c>
      <c r="Q314" s="1">
        <v>3.2599999999999999E-9</v>
      </c>
      <c r="R314" s="1">
        <v>7.54E-9</v>
      </c>
      <c r="S314" s="1">
        <v>1.07E-8</v>
      </c>
      <c r="T314" s="1">
        <v>1.9399999999999998E-8</v>
      </c>
      <c r="U314" s="1">
        <f>AVERAGE(S314:T314)</f>
        <v>1.5049999999999999E-8</v>
      </c>
    </row>
    <row r="315" spans="1:21" x14ac:dyDescent="0.25">
      <c r="A315" t="s">
        <v>125</v>
      </c>
      <c r="B315" t="s">
        <v>18</v>
      </c>
      <c r="C315" t="s">
        <v>19</v>
      </c>
      <c r="D315" t="s">
        <v>34</v>
      </c>
      <c r="E315" t="s">
        <v>126</v>
      </c>
      <c r="F315" t="s">
        <v>529</v>
      </c>
      <c r="G315" t="s">
        <v>42</v>
      </c>
      <c r="H315" t="s">
        <v>31</v>
      </c>
      <c r="I315" s="1">
        <v>8.8599999999999997E-7</v>
      </c>
      <c r="J315" s="1">
        <v>5.75E-7</v>
      </c>
      <c r="K315" s="1">
        <v>4.8699999999999999E-9</v>
      </c>
      <c r="L315" s="1">
        <v>1.6399999999999999E-9</v>
      </c>
      <c r="M315" s="1">
        <v>1.6500000000000001E-9</v>
      </c>
      <c r="N315" s="1">
        <v>4.7700000000000001E-10</v>
      </c>
      <c r="O315" s="1">
        <v>4.3999999999999997E-9</v>
      </c>
      <c r="P315" s="1">
        <v>2.6000000000000001E-9</v>
      </c>
      <c r="Q315" s="1">
        <v>3.53E-9</v>
      </c>
      <c r="R315" s="1">
        <v>1.09E-9</v>
      </c>
      <c r="S315" s="1">
        <v>8.6300000000000002E-9</v>
      </c>
      <c r="T315" s="1">
        <v>1.16E-8</v>
      </c>
      <c r="U315" s="1">
        <f>AVERAGE(S315:T315)</f>
        <v>1.0115E-8</v>
      </c>
    </row>
    <row r="316" spans="1:21" x14ac:dyDescent="0.25">
      <c r="A316" t="s">
        <v>152</v>
      </c>
      <c r="B316" t="s">
        <v>18</v>
      </c>
      <c r="C316" t="s">
        <v>19</v>
      </c>
      <c r="D316" t="s">
        <v>34</v>
      </c>
      <c r="E316" t="s">
        <v>126</v>
      </c>
      <c r="F316" t="s">
        <v>529</v>
      </c>
      <c r="G316" t="s">
        <v>58</v>
      </c>
      <c r="H316" t="s">
        <v>31</v>
      </c>
      <c r="I316" s="1">
        <v>3.2600000000000001E-6</v>
      </c>
      <c r="J316" s="1">
        <v>2.03E-6</v>
      </c>
      <c r="K316" s="1">
        <v>1.07E-8</v>
      </c>
      <c r="L316" s="1">
        <v>3.8000000000000001E-9</v>
      </c>
      <c r="M316" s="1">
        <v>2.57E-9</v>
      </c>
      <c r="N316" s="1">
        <v>1.9800000000000002E-9</v>
      </c>
      <c r="O316" s="1">
        <v>1.2E-8</v>
      </c>
      <c r="P316" s="1">
        <v>6.6400000000000002E-9</v>
      </c>
      <c r="Q316" s="1">
        <v>6.89E-9</v>
      </c>
      <c r="R316" s="1">
        <v>1.0600000000000001E-8</v>
      </c>
      <c r="S316" s="1">
        <v>1.9099999999999999E-8</v>
      </c>
      <c r="T316" s="1">
        <v>3.6099999999999999E-8</v>
      </c>
      <c r="U316" s="1">
        <f>AVERAGE(S316:T316)</f>
        <v>2.7599999999999999E-8</v>
      </c>
    </row>
    <row r="317" spans="1:21" x14ac:dyDescent="0.25">
      <c r="A317" t="s">
        <v>188</v>
      </c>
      <c r="B317" t="s">
        <v>18</v>
      </c>
      <c r="C317" t="s">
        <v>19</v>
      </c>
      <c r="D317" t="s">
        <v>34</v>
      </c>
      <c r="E317" t="s">
        <v>126</v>
      </c>
      <c r="F317" t="s">
        <v>529</v>
      </c>
      <c r="G317" t="s">
        <v>42</v>
      </c>
      <c r="H317" t="s">
        <v>31</v>
      </c>
      <c r="I317" s="1">
        <v>5.3499999999999996E-6</v>
      </c>
      <c r="J317" s="1">
        <v>3.9299999999999996E-6</v>
      </c>
      <c r="K317" s="1">
        <v>2.3000000000000001E-8</v>
      </c>
      <c r="L317" s="1">
        <v>1.14E-8</v>
      </c>
      <c r="M317" s="1">
        <v>2.25E-8</v>
      </c>
      <c r="N317" s="1">
        <v>6.2499999999999997E-9</v>
      </c>
      <c r="O317" s="1">
        <v>2.6400000000000001E-8</v>
      </c>
      <c r="P317" s="1">
        <v>1.7500000000000001E-8</v>
      </c>
      <c r="Q317" s="1">
        <v>4.8499999999999998E-8</v>
      </c>
      <c r="R317" s="1">
        <v>1.2E-8</v>
      </c>
      <c r="S317" s="1">
        <v>6.3100000000000003E-8</v>
      </c>
      <c r="T317" s="1">
        <v>1.04E-7</v>
      </c>
      <c r="U317" s="1">
        <f>AVERAGE(S317:T317)</f>
        <v>8.3550000000000004E-8</v>
      </c>
    </row>
    <row r="318" spans="1:21" x14ac:dyDescent="0.25">
      <c r="A318" t="s">
        <v>458</v>
      </c>
      <c r="B318" t="s">
        <v>455</v>
      </c>
      <c r="C318" t="s">
        <v>456</v>
      </c>
      <c r="D318" t="s">
        <v>457</v>
      </c>
      <c r="E318" t="s">
        <v>459</v>
      </c>
      <c r="F318" t="s">
        <v>529</v>
      </c>
      <c r="G318" t="s">
        <v>196</v>
      </c>
      <c r="H318" t="s">
        <v>202</v>
      </c>
      <c r="I318" s="1">
        <v>3.29</v>
      </c>
      <c r="J318" s="1">
        <v>2.35</v>
      </c>
      <c r="K318" s="1">
        <v>2.29E-2</v>
      </c>
      <c r="L318" s="1">
        <v>1.2999999999999999E-2</v>
      </c>
      <c r="M318" s="1">
        <v>6.8500000000000002E-3</v>
      </c>
      <c r="N318" s="1">
        <v>6.5599999999999999E-3</v>
      </c>
      <c r="O318" s="1">
        <v>4.36E-2</v>
      </c>
      <c r="P318" s="1">
        <v>2.86E-2</v>
      </c>
      <c r="Q318" s="1">
        <v>2.7200000000000002E-3</v>
      </c>
      <c r="R318" s="1">
        <v>2.81E-3</v>
      </c>
      <c r="S318" s="1">
        <v>4.9299999999999997E-2</v>
      </c>
      <c r="T318" s="1">
        <v>7.7700000000000005E-2</v>
      </c>
      <c r="U318" s="1">
        <f>AVERAGE(S318:T318)</f>
        <v>6.3500000000000001E-2</v>
      </c>
    </row>
    <row r="319" spans="1:21" x14ac:dyDescent="0.25">
      <c r="A319" t="s">
        <v>463</v>
      </c>
      <c r="B319" t="s">
        <v>455</v>
      </c>
      <c r="C319" t="s">
        <v>456</v>
      </c>
      <c r="D319" t="s">
        <v>457</v>
      </c>
      <c r="E319" t="s">
        <v>459</v>
      </c>
      <c r="F319" t="s">
        <v>529</v>
      </c>
      <c r="G319" t="s">
        <v>196</v>
      </c>
      <c r="H319" t="s">
        <v>202</v>
      </c>
      <c r="I319" s="1">
        <v>26.7</v>
      </c>
      <c r="J319" s="1">
        <v>20.2</v>
      </c>
      <c r="K319" s="1">
        <v>0.23200000000000001</v>
      </c>
      <c r="L319" s="1">
        <v>0.10299999999999999</v>
      </c>
      <c r="M319" s="1">
        <v>1.2999999999999999E-2</v>
      </c>
      <c r="N319" s="1">
        <v>1.2999999999999999E-2</v>
      </c>
      <c r="O319" s="1">
        <v>0.35099999999999998</v>
      </c>
      <c r="P319" s="1">
        <v>0.20899999999999999</v>
      </c>
      <c r="Q319" s="1">
        <v>3.5499999999999997E-2</v>
      </c>
      <c r="R319" s="1">
        <v>3.5499999999999997E-2</v>
      </c>
      <c r="S319" s="1">
        <v>0.36099999999999999</v>
      </c>
      <c r="T319" s="1">
        <v>0.63100000000000001</v>
      </c>
      <c r="U319" s="1">
        <f>AVERAGE(S319:T319)</f>
        <v>0.496</v>
      </c>
    </row>
    <row r="320" spans="1:21" x14ac:dyDescent="0.25">
      <c r="A320" t="s">
        <v>464</v>
      </c>
      <c r="B320" t="s">
        <v>455</v>
      </c>
      <c r="C320" t="s">
        <v>456</v>
      </c>
      <c r="D320" t="s">
        <v>457</v>
      </c>
      <c r="E320" t="s">
        <v>459</v>
      </c>
      <c r="F320" t="s">
        <v>529</v>
      </c>
      <c r="G320" t="s">
        <v>196</v>
      </c>
      <c r="H320" t="s">
        <v>202</v>
      </c>
      <c r="I320" s="1">
        <v>15.3</v>
      </c>
      <c r="J320" s="1">
        <v>10</v>
      </c>
      <c r="K320" s="1">
        <v>0.20799999999999999</v>
      </c>
      <c r="L320" s="1">
        <v>0.114</v>
      </c>
      <c r="M320" s="1">
        <v>8.3599999999999994E-3</v>
      </c>
      <c r="N320" s="1">
        <v>7.8700000000000003E-3</v>
      </c>
      <c r="O320" s="1">
        <v>0.23499999999999999</v>
      </c>
      <c r="P320" s="1">
        <v>0.14799999999999999</v>
      </c>
      <c r="Q320" s="1">
        <v>2.5399999999999999E-2</v>
      </c>
      <c r="R320" s="1">
        <v>2.7300000000000001E-2</v>
      </c>
      <c r="S320" s="1">
        <v>0.33800000000000002</v>
      </c>
      <c r="T320" s="1">
        <v>0.435</v>
      </c>
      <c r="U320" s="1">
        <f>AVERAGE(S320:T320)</f>
        <v>0.38650000000000001</v>
      </c>
    </row>
    <row r="321" spans="1:21" x14ac:dyDescent="0.25">
      <c r="A321" t="s">
        <v>466</v>
      </c>
      <c r="B321" t="s">
        <v>455</v>
      </c>
      <c r="C321" t="s">
        <v>456</v>
      </c>
      <c r="D321" t="s">
        <v>457</v>
      </c>
      <c r="E321" t="s">
        <v>459</v>
      </c>
      <c r="F321" t="s">
        <v>529</v>
      </c>
      <c r="G321" t="s">
        <v>196</v>
      </c>
      <c r="H321" t="s">
        <v>202</v>
      </c>
      <c r="I321" s="1">
        <v>17</v>
      </c>
      <c r="J321" s="1">
        <v>10.199999999999999</v>
      </c>
      <c r="K321" s="1">
        <v>0.161</v>
      </c>
      <c r="L321" s="1">
        <v>0.13</v>
      </c>
      <c r="M321" s="1">
        <v>9.9000000000000008E-3</v>
      </c>
      <c r="N321" s="1">
        <v>9.9000000000000008E-3</v>
      </c>
      <c r="O321" s="1">
        <v>0.16400000000000001</v>
      </c>
      <c r="P321" s="1">
        <v>9.7600000000000006E-2</v>
      </c>
      <c r="Q321" s="1">
        <v>3.8600000000000002E-2</v>
      </c>
      <c r="R321" s="1">
        <v>3.8600000000000002E-2</v>
      </c>
      <c r="S321" s="1">
        <v>0.311</v>
      </c>
      <c r="T321" s="1">
        <v>0.33800000000000002</v>
      </c>
      <c r="U321" s="1">
        <f>AVERAGE(S321:T321)</f>
        <v>0.32450000000000001</v>
      </c>
    </row>
    <row r="322" spans="1:21" x14ac:dyDescent="0.25">
      <c r="A322" t="s">
        <v>467</v>
      </c>
      <c r="B322" t="s">
        <v>455</v>
      </c>
      <c r="C322" t="s">
        <v>456</v>
      </c>
      <c r="D322" t="s">
        <v>457</v>
      </c>
      <c r="E322" t="s">
        <v>459</v>
      </c>
      <c r="F322" t="s">
        <v>529</v>
      </c>
      <c r="G322" t="s">
        <v>196</v>
      </c>
      <c r="H322" t="s">
        <v>202</v>
      </c>
      <c r="I322" s="1">
        <v>13.2</v>
      </c>
      <c r="J322" s="1">
        <v>10.6</v>
      </c>
      <c r="K322" s="1">
        <v>6.8400000000000002E-2</v>
      </c>
      <c r="L322" s="1">
        <v>3.1699999999999999E-2</v>
      </c>
      <c r="M322" s="1">
        <v>1.5800000000000002E-2</v>
      </c>
      <c r="N322" s="1">
        <v>1.5800000000000002E-2</v>
      </c>
      <c r="O322" s="1">
        <v>0.222</v>
      </c>
      <c r="P322" s="1">
        <v>8.8599999999999998E-2</v>
      </c>
      <c r="Q322" s="1">
        <v>1.6899999999999998E-2</v>
      </c>
      <c r="R322" s="1">
        <v>1.6899999999999998E-2</v>
      </c>
      <c r="S322" s="1">
        <v>0.13200000000000001</v>
      </c>
      <c r="T322" s="1">
        <v>0.34399999999999997</v>
      </c>
      <c r="U322" s="1">
        <f>AVERAGE(S322:T322)</f>
        <v>0.23799999999999999</v>
      </c>
    </row>
    <row r="323" spans="1:21" x14ac:dyDescent="0.25">
      <c r="A323" t="s">
        <v>468</v>
      </c>
      <c r="B323" t="s">
        <v>455</v>
      </c>
      <c r="C323" t="s">
        <v>456</v>
      </c>
      <c r="D323" t="s">
        <v>457</v>
      </c>
      <c r="E323" t="s">
        <v>459</v>
      </c>
      <c r="F323" t="s">
        <v>529</v>
      </c>
      <c r="G323" t="s">
        <v>196</v>
      </c>
      <c r="H323" t="s">
        <v>202</v>
      </c>
      <c r="I323" s="1">
        <v>6.05</v>
      </c>
      <c r="J323" s="1">
        <v>3.88</v>
      </c>
      <c r="K323" s="1">
        <v>6.7599999999999993E-2</v>
      </c>
      <c r="L323" s="1">
        <v>4.9200000000000001E-2</v>
      </c>
      <c r="M323" s="1">
        <v>1.47E-2</v>
      </c>
      <c r="N323" s="1">
        <v>1.47E-2</v>
      </c>
      <c r="O323" s="1">
        <v>0.154</v>
      </c>
      <c r="P323" s="1">
        <v>9.2200000000000004E-2</v>
      </c>
      <c r="Q323" s="1">
        <v>1.2699999999999999E-2</v>
      </c>
      <c r="R323" s="1">
        <v>1.2699999999999999E-2</v>
      </c>
      <c r="S323" s="1">
        <v>0.14599999999999999</v>
      </c>
      <c r="T323" s="1">
        <v>0.27200000000000002</v>
      </c>
      <c r="U323" s="1">
        <f>AVERAGE(S323:T323)</f>
        <v>0.20900000000000002</v>
      </c>
    </row>
    <row r="324" spans="1:21" x14ac:dyDescent="0.25">
      <c r="A324" t="s">
        <v>469</v>
      </c>
      <c r="B324" t="s">
        <v>455</v>
      </c>
      <c r="C324" t="s">
        <v>456</v>
      </c>
      <c r="D324" t="s">
        <v>457</v>
      </c>
      <c r="E324" t="s">
        <v>459</v>
      </c>
      <c r="F324" t="s">
        <v>529</v>
      </c>
      <c r="G324" t="s">
        <v>196</v>
      </c>
      <c r="H324" t="s">
        <v>202</v>
      </c>
      <c r="I324" s="1">
        <v>4.8899999999999997</v>
      </c>
      <c r="J324" s="1">
        <v>3.51</v>
      </c>
      <c r="K324" s="1">
        <v>2.87E-2</v>
      </c>
      <c r="L324" s="1">
        <v>1.55E-2</v>
      </c>
      <c r="M324" s="1">
        <v>3.3899999999999998E-3</v>
      </c>
      <c r="N324" s="1">
        <v>2.9199999999999999E-3</v>
      </c>
      <c r="O324" s="1">
        <v>7.51E-2</v>
      </c>
      <c r="P324" s="1">
        <v>3.5200000000000002E-2</v>
      </c>
      <c r="Q324" s="1">
        <v>6.7499999999999999E-3</v>
      </c>
      <c r="R324" s="1">
        <v>7.3699999999999998E-3</v>
      </c>
      <c r="S324" s="1">
        <v>5.0500000000000003E-2</v>
      </c>
      <c r="T324" s="1">
        <v>0.124</v>
      </c>
      <c r="U324" s="1">
        <f>AVERAGE(S324:T324)</f>
        <v>8.7249999999999994E-2</v>
      </c>
    </row>
    <row r="325" spans="1:21" x14ac:dyDescent="0.25">
      <c r="A325" t="s">
        <v>470</v>
      </c>
      <c r="B325" t="s">
        <v>455</v>
      </c>
      <c r="C325" t="s">
        <v>456</v>
      </c>
      <c r="D325" t="s">
        <v>457</v>
      </c>
      <c r="E325" t="s">
        <v>459</v>
      </c>
      <c r="F325" t="s">
        <v>529</v>
      </c>
      <c r="G325" t="s">
        <v>196</v>
      </c>
      <c r="H325" t="s">
        <v>202</v>
      </c>
      <c r="I325" s="1">
        <v>5.0999999999999996</v>
      </c>
      <c r="J325" s="1">
        <v>3.55</v>
      </c>
      <c r="K325" s="1">
        <v>2.9899999999999999E-2</v>
      </c>
      <c r="L325" s="1">
        <v>1.2200000000000001E-2</v>
      </c>
      <c r="M325" s="1">
        <v>4.9199999999999999E-3</v>
      </c>
      <c r="N325" s="1">
        <v>4.9199999999999999E-3</v>
      </c>
      <c r="O325" s="1">
        <v>9.0899999999999995E-2</v>
      </c>
      <c r="P325" s="1">
        <v>5.8500000000000003E-2</v>
      </c>
      <c r="Q325" s="1">
        <v>4.5100000000000001E-3</v>
      </c>
      <c r="R325" s="1">
        <v>4.5100000000000001E-3</v>
      </c>
      <c r="S325" s="1">
        <v>5.1900000000000002E-2</v>
      </c>
      <c r="T325" s="1">
        <v>0.158</v>
      </c>
      <c r="U325" s="1">
        <f>AVERAGE(S325:T325)</f>
        <v>0.10495</v>
      </c>
    </row>
    <row r="326" spans="1:21" x14ac:dyDescent="0.25">
      <c r="A326" t="s">
        <v>471</v>
      </c>
      <c r="B326" t="s">
        <v>455</v>
      </c>
      <c r="C326" t="s">
        <v>456</v>
      </c>
      <c r="D326" t="s">
        <v>457</v>
      </c>
      <c r="E326" t="s">
        <v>459</v>
      </c>
      <c r="F326" t="s">
        <v>529</v>
      </c>
      <c r="G326" t="s">
        <v>196</v>
      </c>
      <c r="H326" t="s">
        <v>202</v>
      </c>
      <c r="I326" s="1">
        <v>10.6</v>
      </c>
      <c r="J326" s="1">
        <v>7.72</v>
      </c>
      <c r="K326" s="1">
        <v>6.0299999999999999E-2</v>
      </c>
      <c r="L326" s="1">
        <v>1.84E-2</v>
      </c>
      <c r="M326" s="1">
        <v>9.0200000000000002E-3</v>
      </c>
      <c r="N326" s="1">
        <v>8.94E-3</v>
      </c>
      <c r="O326" s="1">
        <v>0.14299999999999999</v>
      </c>
      <c r="P326" s="1">
        <v>4.8300000000000003E-2</v>
      </c>
      <c r="Q326" s="1">
        <v>7.11E-3</v>
      </c>
      <c r="R326" s="1">
        <v>1.34E-2</v>
      </c>
      <c r="S326" s="1">
        <v>9.6699999999999994E-2</v>
      </c>
      <c r="T326" s="1">
        <v>0.21199999999999999</v>
      </c>
      <c r="U326" s="1">
        <f>AVERAGE(S326:T326)</f>
        <v>0.15434999999999999</v>
      </c>
    </row>
    <row r="327" spans="1:21" x14ac:dyDescent="0.25">
      <c r="A327" t="s">
        <v>472</v>
      </c>
      <c r="B327" t="s">
        <v>455</v>
      </c>
      <c r="C327" t="s">
        <v>456</v>
      </c>
      <c r="D327" t="s">
        <v>457</v>
      </c>
      <c r="E327" t="s">
        <v>459</v>
      </c>
      <c r="F327" t="s">
        <v>529</v>
      </c>
      <c r="G327" t="s">
        <v>196</v>
      </c>
      <c r="H327" t="s">
        <v>202</v>
      </c>
      <c r="I327" s="1">
        <v>6.98</v>
      </c>
      <c r="J327" s="1">
        <v>4.57</v>
      </c>
      <c r="K327" s="1">
        <v>4.8899999999999999E-2</v>
      </c>
      <c r="L327" s="1">
        <v>3.73E-2</v>
      </c>
      <c r="M327" s="1">
        <v>1.0200000000000001E-2</v>
      </c>
      <c r="N327" s="1">
        <v>5.64E-3</v>
      </c>
      <c r="O327" s="1">
        <v>0.106</v>
      </c>
      <c r="P327" s="1">
        <v>6.6699999999999995E-2</v>
      </c>
      <c r="Q327" s="1">
        <v>1.23E-2</v>
      </c>
      <c r="R327" s="1">
        <v>8.1799999999999998E-3</v>
      </c>
      <c r="S327" s="1">
        <v>0.10199999999999999</v>
      </c>
      <c r="T327" s="1">
        <v>0.193</v>
      </c>
      <c r="U327" s="1">
        <f>AVERAGE(S327:T327)</f>
        <v>0.14749999999999999</v>
      </c>
    </row>
    <row r="328" spans="1:21" x14ac:dyDescent="0.25">
      <c r="A328" t="s">
        <v>473</v>
      </c>
      <c r="B328" t="s">
        <v>455</v>
      </c>
      <c r="C328" t="s">
        <v>456</v>
      </c>
      <c r="D328" t="s">
        <v>457</v>
      </c>
      <c r="E328" t="s">
        <v>459</v>
      </c>
      <c r="F328" t="s">
        <v>529</v>
      </c>
      <c r="G328" t="s">
        <v>196</v>
      </c>
      <c r="H328" t="s">
        <v>202</v>
      </c>
      <c r="I328" s="1">
        <v>26.9</v>
      </c>
      <c r="J328" s="1">
        <v>21.3</v>
      </c>
      <c r="K328" s="1">
        <v>0.186</v>
      </c>
      <c r="L328" s="1">
        <v>9.74E-2</v>
      </c>
      <c r="M328" s="1">
        <v>1.21E-2</v>
      </c>
      <c r="N328" s="1">
        <v>1.21E-2</v>
      </c>
      <c r="O328" s="1">
        <v>0.246</v>
      </c>
      <c r="P328" s="1">
        <v>0.11</v>
      </c>
      <c r="Q328" s="1">
        <v>2.1000000000000001E-2</v>
      </c>
      <c r="R328" s="1">
        <v>2.1000000000000001E-2</v>
      </c>
      <c r="S328" s="1">
        <v>0.308</v>
      </c>
      <c r="T328" s="1">
        <v>0.39800000000000002</v>
      </c>
      <c r="U328" s="1">
        <f>AVERAGE(S328:T328)</f>
        <v>0.35299999999999998</v>
      </c>
    </row>
    <row r="329" spans="1:21" x14ac:dyDescent="0.25">
      <c r="A329" t="s">
        <v>482</v>
      </c>
      <c r="B329" t="s">
        <v>455</v>
      </c>
      <c r="C329" t="s">
        <v>456</v>
      </c>
      <c r="D329" t="s">
        <v>457</v>
      </c>
      <c r="E329" t="s">
        <v>459</v>
      </c>
      <c r="F329" t="s">
        <v>529</v>
      </c>
      <c r="G329" t="s">
        <v>196</v>
      </c>
      <c r="H329" t="s">
        <v>202</v>
      </c>
      <c r="I329" s="1">
        <v>25.3</v>
      </c>
      <c r="J329" s="1">
        <v>19.899999999999999</v>
      </c>
      <c r="K329" s="1">
        <v>0.29899999999999999</v>
      </c>
      <c r="L329" s="1">
        <v>0.161</v>
      </c>
      <c r="M329" s="1">
        <v>4.2999999999999997E-2</v>
      </c>
      <c r="N329" s="1">
        <v>4.2999999999999997E-2</v>
      </c>
      <c r="O329" s="1">
        <v>0.29399999999999998</v>
      </c>
      <c r="P329" s="1">
        <v>0.193</v>
      </c>
      <c r="Q329" s="1">
        <v>1.7500000000000002E-2</v>
      </c>
      <c r="R329" s="1">
        <v>1.7500000000000002E-2</v>
      </c>
      <c r="S329" s="1">
        <v>0.54600000000000004</v>
      </c>
      <c r="T329" s="1">
        <v>0.52200000000000002</v>
      </c>
      <c r="U329" s="1">
        <f>AVERAGE(S329:T329)</f>
        <v>0.53400000000000003</v>
      </c>
    </row>
    <row r="330" spans="1:21" x14ac:dyDescent="0.25">
      <c r="A330" t="s">
        <v>486</v>
      </c>
      <c r="B330" t="s">
        <v>455</v>
      </c>
      <c r="C330" t="s">
        <v>456</v>
      </c>
      <c r="D330" t="s">
        <v>457</v>
      </c>
      <c r="E330" t="s">
        <v>459</v>
      </c>
      <c r="F330" t="s">
        <v>529</v>
      </c>
      <c r="G330" t="s">
        <v>196</v>
      </c>
      <c r="H330" t="s">
        <v>202</v>
      </c>
      <c r="I330" s="1">
        <v>13.1</v>
      </c>
      <c r="J330" s="1">
        <v>9.3699999999999992</v>
      </c>
      <c r="K330" s="1">
        <v>0.154</v>
      </c>
      <c r="L330" s="1">
        <v>0.158</v>
      </c>
      <c r="M330" s="1">
        <v>2.32E-3</v>
      </c>
      <c r="N330" s="1">
        <v>2.32E-3</v>
      </c>
      <c r="O330" s="1">
        <v>0.20899999999999999</v>
      </c>
      <c r="P330" s="1">
        <v>0.16300000000000001</v>
      </c>
      <c r="Q330" s="1">
        <v>2.69E-2</v>
      </c>
      <c r="R330" s="1">
        <v>2.69E-2</v>
      </c>
      <c r="S330" s="1">
        <v>0.316</v>
      </c>
      <c r="T330" s="1">
        <v>0.42599999999999999</v>
      </c>
      <c r="U330" s="1">
        <f>AVERAGE(S330:T330)</f>
        <v>0.371</v>
      </c>
    </row>
    <row r="331" spans="1:21" x14ac:dyDescent="0.25">
      <c r="A331" t="s">
        <v>487</v>
      </c>
      <c r="B331" t="s">
        <v>455</v>
      </c>
      <c r="C331" t="s">
        <v>456</v>
      </c>
      <c r="D331" t="s">
        <v>457</v>
      </c>
      <c r="E331" t="s">
        <v>459</v>
      </c>
      <c r="F331" t="s">
        <v>529</v>
      </c>
      <c r="G331" t="s">
        <v>196</v>
      </c>
      <c r="H331" t="s">
        <v>202</v>
      </c>
      <c r="I331" s="1">
        <v>0.505</v>
      </c>
      <c r="J331" s="1">
        <v>0.39300000000000002</v>
      </c>
      <c r="K331" s="1">
        <v>3.2100000000000002E-3</v>
      </c>
      <c r="L331" s="1">
        <v>1.17E-3</v>
      </c>
      <c r="M331" s="1">
        <v>2.8400000000000002E-4</v>
      </c>
      <c r="N331" s="1">
        <v>6.9499999999999998E-4</v>
      </c>
      <c r="O331" s="1">
        <v>5.94E-3</v>
      </c>
      <c r="P331" s="1">
        <v>7.77E-3</v>
      </c>
      <c r="Q331" s="1">
        <v>2.0100000000000001E-3</v>
      </c>
      <c r="R331" s="1">
        <v>1.9400000000000001E-3</v>
      </c>
      <c r="S331" s="1">
        <v>5.3600000000000002E-3</v>
      </c>
      <c r="T331" s="1">
        <v>1.77E-2</v>
      </c>
      <c r="U331" s="1">
        <f>AVERAGE(S331:T331)</f>
        <v>1.153E-2</v>
      </c>
    </row>
    <row r="332" spans="1:21" x14ac:dyDescent="0.25">
      <c r="A332" t="s">
        <v>488</v>
      </c>
      <c r="B332" t="s">
        <v>455</v>
      </c>
      <c r="C332" t="s">
        <v>456</v>
      </c>
      <c r="D332" t="s">
        <v>457</v>
      </c>
      <c r="E332" t="s">
        <v>459</v>
      </c>
      <c r="F332" t="s">
        <v>529</v>
      </c>
      <c r="G332" t="s">
        <v>196</v>
      </c>
      <c r="H332" t="s">
        <v>202</v>
      </c>
      <c r="I332" s="1">
        <v>9.7799999999999994</v>
      </c>
      <c r="J332" s="1">
        <v>7.19</v>
      </c>
      <c r="K332" s="1">
        <v>6.9900000000000004E-2</v>
      </c>
      <c r="L332" s="1">
        <v>4.3099999999999999E-2</v>
      </c>
      <c r="M332" s="1">
        <v>1.6400000000000001E-2</v>
      </c>
      <c r="N332" s="1">
        <v>1.41E-2</v>
      </c>
      <c r="O332" s="1">
        <v>7.2099999999999997E-2</v>
      </c>
      <c r="P332" s="1">
        <v>5.79E-2</v>
      </c>
      <c r="Q332" s="1">
        <v>9.1199999999999996E-3</v>
      </c>
      <c r="R332" s="1">
        <v>4.8500000000000001E-3</v>
      </c>
      <c r="S332" s="1">
        <v>0.14399999999999999</v>
      </c>
      <c r="T332" s="1">
        <v>0.14399999999999999</v>
      </c>
      <c r="U332" s="1">
        <f>AVERAGE(S332:T332)</f>
        <v>0.14399999999999999</v>
      </c>
    </row>
    <row r="333" spans="1:21" x14ac:dyDescent="0.25">
      <c r="A333" t="s">
        <v>489</v>
      </c>
      <c r="B333" t="s">
        <v>455</v>
      </c>
      <c r="C333" t="s">
        <v>456</v>
      </c>
      <c r="D333" t="s">
        <v>457</v>
      </c>
      <c r="E333" t="s">
        <v>459</v>
      </c>
      <c r="F333" t="s">
        <v>529</v>
      </c>
      <c r="G333" t="s">
        <v>196</v>
      </c>
      <c r="H333" t="s">
        <v>202</v>
      </c>
      <c r="I333" s="1">
        <v>10.3</v>
      </c>
      <c r="J333" s="1">
        <v>7.39</v>
      </c>
      <c r="K333" s="1">
        <v>5.9900000000000002E-2</v>
      </c>
      <c r="L333" s="1">
        <v>2.47E-2</v>
      </c>
      <c r="M333" s="1">
        <v>8.3300000000000006E-3</v>
      </c>
      <c r="N333" s="1">
        <v>7.3600000000000002E-3</v>
      </c>
      <c r="O333" s="1">
        <v>9.9900000000000003E-2</v>
      </c>
      <c r="P333" s="1">
        <v>5.2900000000000003E-2</v>
      </c>
      <c r="Q333" s="1">
        <v>1.4E-2</v>
      </c>
      <c r="R333" s="1">
        <v>8.6599999999999993E-3</v>
      </c>
      <c r="S333" s="1">
        <v>0.1</v>
      </c>
      <c r="T333" s="1">
        <v>0.17499999999999999</v>
      </c>
      <c r="U333" s="1">
        <f>AVERAGE(S333:T333)</f>
        <v>0.13750000000000001</v>
      </c>
    </row>
    <row r="334" spans="1:21" x14ac:dyDescent="0.25">
      <c r="A334" t="s">
        <v>490</v>
      </c>
      <c r="B334" t="s">
        <v>455</v>
      </c>
      <c r="C334" t="s">
        <v>456</v>
      </c>
      <c r="D334" t="s">
        <v>457</v>
      </c>
      <c r="E334" t="s">
        <v>459</v>
      </c>
      <c r="F334" t="s">
        <v>529</v>
      </c>
      <c r="G334" t="s">
        <v>196</v>
      </c>
      <c r="H334" t="s">
        <v>202</v>
      </c>
      <c r="I334" s="1">
        <v>1.58</v>
      </c>
      <c r="J334" s="1">
        <v>1.07</v>
      </c>
      <c r="K334" s="1">
        <v>1.2999999999999999E-2</v>
      </c>
      <c r="L334" s="1">
        <v>5.6699999999999997E-3</v>
      </c>
      <c r="M334" s="1">
        <v>5.6699999999999997E-3</v>
      </c>
      <c r="N334" s="1">
        <v>5.6699999999999997E-3</v>
      </c>
      <c r="O334" s="1">
        <v>2.4E-2</v>
      </c>
      <c r="P334" s="1">
        <v>1.4E-2</v>
      </c>
      <c r="Q334" s="1">
        <v>4.4999999999999997E-3</v>
      </c>
      <c r="R334" s="1">
        <v>4.4999999999999997E-3</v>
      </c>
      <c r="S334" s="1">
        <v>0.03</v>
      </c>
      <c r="T334" s="1">
        <v>4.7E-2</v>
      </c>
      <c r="U334" s="1">
        <f>AVERAGE(S334:T334)</f>
        <v>3.85E-2</v>
      </c>
    </row>
    <row r="335" spans="1:21" x14ac:dyDescent="0.25">
      <c r="A335" t="s">
        <v>491</v>
      </c>
      <c r="B335" t="s">
        <v>455</v>
      </c>
      <c r="C335" t="s">
        <v>456</v>
      </c>
      <c r="D335" t="s">
        <v>457</v>
      </c>
      <c r="E335" t="s">
        <v>459</v>
      </c>
      <c r="F335" t="s">
        <v>529</v>
      </c>
      <c r="G335" t="s">
        <v>196</v>
      </c>
      <c r="H335" t="s">
        <v>202</v>
      </c>
      <c r="I335" s="1">
        <v>9.5</v>
      </c>
      <c r="J335" s="1">
        <v>6.62</v>
      </c>
      <c r="K335" s="1">
        <v>6.1499999999999999E-2</v>
      </c>
      <c r="L335" s="1">
        <v>4.1799999999999997E-2</v>
      </c>
      <c r="M335" s="1">
        <v>2.3400000000000001E-2</v>
      </c>
      <c r="N335" s="1">
        <v>7.8899999999999994E-3</v>
      </c>
      <c r="O335" s="1">
        <v>8.4900000000000003E-2</v>
      </c>
      <c r="P335" s="1">
        <v>6.0699999999999997E-2</v>
      </c>
      <c r="Q335" s="1">
        <v>3.6900000000000002E-2</v>
      </c>
      <c r="R335" s="1">
        <v>1.0500000000000001E-2</v>
      </c>
      <c r="S335" s="1">
        <v>0.13500000000000001</v>
      </c>
      <c r="T335" s="1">
        <v>0.193</v>
      </c>
      <c r="U335" s="1">
        <f>AVERAGE(S335:T335)</f>
        <v>0.16400000000000001</v>
      </c>
    </row>
    <row r="336" spans="1:21" x14ac:dyDescent="0.25">
      <c r="A336" t="s">
        <v>492</v>
      </c>
      <c r="B336" t="s">
        <v>455</v>
      </c>
      <c r="C336" t="s">
        <v>456</v>
      </c>
      <c r="D336" t="s">
        <v>457</v>
      </c>
      <c r="E336" t="s">
        <v>459</v>
      </c>
      <c r="F336" t="s">
        <v>529</v>
      </c>
      <c r="G336" t="s">
        <v>196</v>
      </c>
      <c r="H336" t="s">
        <v>202</v>
      </c>
      <c r="I336" s="1">
        <v>12</v>
      </c>
      <c r="J336" s="1">
        <v>8.76</v>
      </c>
      <c r="K336" s="1">
        <v>7.3999999999999996E-2</v>
      </c>
      <c r="L336" s="1">
        <v>0.05</v>
      </c>
      <c r="M336" s="1">
        <v>0.01</v>
      </c>
      <c r="N336" s="1">
        <v>2.75E-2</v>
      </c>
      <c r="O336" s="1">
        <v>9.1999999999999998E-2</v>
      </c>
      <c r="P336" s="1">
        <v>5.3999999999999999E-2</v>
      </c>
      <c r="Q336" s="1">
        <v>6.4999999999999997E-3</v>
      </c>
      <c r="R336" s="1">
        <v>6.4999999999999997E-3</v>
      </c>
      <c r="S336" s="1">
        <v>0.16200000000000001</v>
      </c>
      <c r="T336" s="1">
        <v>0.159</v>
      </c>
      <c r="U336" s="1">
        <f>AVERAGE(S336:T336)</f>
        <v>0.1605</v>
      </c>
    </row>
    <row r="337" spans="1:21" x14ac:dyDescent="0.25">
      <c r="A337" t="s">
        <v>493</v>
      </c>
      <c r="B337" t="s">
        <v>455</v>
      </c>
      <c r="C337" t="s">
        <v>456</v>
      </c>
      <c r="D337" t="s">
        <v>457</v>
      </c>
      <c r="E337" t="s">
        <v>459</v>
      </c>
      <c r="F337" t="s">
        <v>529</v>
      </c>
      <c r="G337" t="s">
        <v>196</v>
      </c>
      <c r="H337" t="s">
        <v>202</v>
      </c>
      <c r="I337" s="1">
        <v>8.58</v>
      </c>
      <c r="J337" s="1">
        <v>6.25</v>
      </c>
      <c r="K337" s="1">
        <v>6.4000000000000001E-2</v>
      </c>
      <c r="L337" s="1">
        <v>4.2999999999999997E-2</v>
      </c>
      <c r="M337" s="1">
        <v>2.5000000000000001E-2</v>
      </c>
      <c r="N337" s="1">
        <v>2.5000000000000001E-2</v>
      </c>
      <c r="O337" s="1">
        <v>0.114</v>
      </c>
      <c r="P337" s="1">
        <v>8.3000000000000004E-2</v>
      </c>
      <c r="Q337" s="1">
        <v>9.4999999999999998E-3</v>
      </c>
      <c r="R337" s="1">
        <v>9.4999999999999998E-3</v>
      </c>
      <c r="S337" s="1">
        <v>0.157</v>
      </c>
      <c r="T337" s="1">
        <v>0.216</v>
      </c>
      <c r="U337" s="1">
        <f>AVERAGE(S337:T337)</f>
        <v>0.1865</v>
      </c>
    </row>
    <row r="338" spans="1:21" x14ac:dyDescent="0.25">
      <c r="A338" t="s">
        <v>494</v>
      </c>
      <c r="B338" t="s">
        <v>455</v>
      </c>
      <c r="C338" t="s">
        <v>456</v>
      </c>
      <c r="D338" t="s">
        <v>457</v>
      </c>
      <c r="E338" t="s">
        <v>459</v>
      </c>
      <c r="F338" t="s">
        <v>529</v>
      </c>
      <c r="G338" t="s">
        <v>281</v>
      </c>
      <c r="H338" t="s">
        <v>202</v>
      </c>
      <c r="I338" s="1">
        <v>0.504</v>
      </c>
      <c r="J338" s="1">
        <v>0.38900000000000001</v>
      </c>
      <c r="K338" s="1">
        <v>2.6199999999999999E-3</v>
      </c>
      <c r="L338" s="1">
        <v>1.2099999999999999E-3</v>
      </c>
      <c r="M338" s="1">
        <v>7.5199999999999996E-4</v>
      </c>
      <c r="N338" s="1">
        <v>1.7099999999999999E-3</v>
      </c>
      <c r="O338" s="1">
        <v>7.8600000000000007E-3</v>
      </c>
      <c r="P338" s="1">
        <v>8.5100000000000002E-3</v>
      </c>
      <c r="Q338" s="1">
        <v>4.0000000000000001E-3</v>
      </c>
      <c r="R338" s="1">
        <v>2.4099999999999998E-3</v>
      </c>
      <c r="S338" s="1">
        <v>6.2899999999999996E-3</v>
      </c>
      <c r="T338" s="1">
        <v>2.2800000000000001E-2</v>
      </c>
      <c r="U338" s="1">
        <f>AVERAGE(S338:T338)</f>
        <v>1.4545000000000001E-2</v>
      </c>
    </row>
    <row r="339" spans="1:21" x14ac:dyDescent="0.25">
      <c r="A339" t="s">
        <v>497</v>
      </c>
      <c r="B339" t="s">
        <v>455</v>
      </c>
      <c r="C339" t="s">
        <v>456</v>
      </c>
      <c r="D339" t="s">
        <v>457</v>
      </c>
      <c r="E339" t="s">
        <v>459</v>
      </c>
      <c r="F339" t="s">
        <v>529</v>
      </c>
      <c r="G339" t="s">
        <v>196</v>
      </c>
      <c r="H339" t="s">
        <v>202</v>
      </c>
      <c r="I339" s="1">
        <v>1.04</v>
      </c>
      <c r="J339" s="1">
        <v>0.78200000000000003</v>
      </c>
      <c r="K339" s="1">
        <v>8.0000000000000002E-3</v>
      </c>
      <c r="L339" s="1">
        <v>4.0000000000000001E-3</v>
      </c>
      <c r="M339" s="1">
        <v>1E-3</v>
      </c>
      <c r="N339" s="1">
        <v>1E-3</v>
      </c>
      <c r="O339" s="1">
        <v>1.2E-2</v>
      </c>
      <c r="P339" s="1">
        <v>5.0000000000000001E-3</v>
      </c>
      <c r="Q339" s="1">
        <v>1.5E-3</v>
      </c>
      <c r="R339" s="1">
        <v>1.5E-3</v>
      </c>
      <c r="S339" s="1">
        <v>1.4E-2</v>
      </c>
      <c r="T339" s="1">
        <v>0.02</v>
      </c>
      <c r="U339" s="1">
        <f>AVERAGE(S339:T339)</f>
        <v>1.7000000000000001E-2</v>
      </c>
    </row>
    <row r="340" spans="1:21" x14ac:dyDescent="0.25">
      <c r="A340" t="s">
        <v>498</v>
      </c>
      <c r="B340" t="s">
        <v>455</v>
      </c>
      <c r="C340" t="s">
        <v>456</v>
      </c>
      <c r="D340" t="s">
        <v>457</v>
      </c>
      <c r="E340" t="s">
        <v>459</v>
      </c>
      <c r="F340" t="s">
        <v>529</v>
      </c>
      <c r="G340" t="s">
        <v>196</v>
      </c>
      <c r="H340" t="s">
        <v>202</v>
      </c>
      <c r="I340" s="1">
        <v>2.5099999999999998</v>
      </c>
      <c r="J340" s="1">
        <v>1.92</v>
      </c>
      <c r="K340" s="1">
        <v>1.66E-2</v>
      </c>
      <c r="L340" s="1">
        <v>1.0999999999999999E-2</v>
      </c>
      <c r="M340" s="1">
        <v>1.2200000000000001E-2</v>
      </c>
      <c r="N340" s="1">
        <v>6.7799999999999996E-3</v>
      </c>
      <c r="O340" s="1">
        <v>2.7E-2</v>
      </c>
      <c r="P340" s="1">
        <v>2.0799999999999999E-2</v>
      </c>
      <c r="Q340" s="1">
        <v>5.7499999999999999E-3</v>
      </c>
      <c r="R340" s="1">
        <v>4.3699999999999998E-3</v>
      </c>
      <c r="S340" s="1">
        <v>4.65E-2</v>
      </c>
      <c r="T340" s="1">
        <v>5.8000000000000003E-2</v>
      </c>
      <c r="U340" s="1">
        <f>AVERAGE(S340:T340)</f>
        <v>5.2250000000000005E-2</v>
      </c>
    </row>
    <row r="341" spans="1:21" x14ac:dyDescent="0.25">
      <c r="A341" t="s">
        <v>177</v>
      </c>
      <c r="B341" t="s">
        <v>18</v>
      </c>
      <c r="C341" t="s">
        <v>19</v>
      </c>
      <c r="D341" t="s">
        <v>20</v>
      </c>
      <c r="E341" t="s">
        <v>178</v>
      </c>
      <c r="F341" t="s">
        <v>529</v>
      </c>
      <c r="G341" t="s">
        <v>36</v>
      </c>
      <c r="H341" t="s">
        <v>26</v>
      </c>
      <c r="I341" s="1">
        <v>7.0199999999999997E-6</v>
      </c>
      <c r="J341" s="1">
        <v>4.2699999999999998E-6</v>
      </c>
      <c r="K341" s="1">
        <v>1.2200000000000001E-7</v>
      </c>
      <c r="L341" s="1">
        <v>5.8899999999999998E-8</v>
      </c>
      <c r="M341" s="1">
        <v>4.2400000000000002E-8</v>
      </c>
      <c r="N341" s="1">
        <v>4.2400000000000002E-9</v>
      </c>
      <c r="O341" s="1">
        <v>1.3199999999999999E-7</v>
      </c>
      <c r="P341" s="1">
        <v>1.12E-7</v>
      </c>
      <c r="Q341" s="1">
        <v>1.04E-7</v>
      </c>
      <c r="R341" s="1">
        <v>9.2500000000000001E-8</v>
      </c>
      <c r="S341" s="1">
        <v>2.28E-7</v>
      </c>
      <c r="T341" s="1">
        <v>4.4099999999999999E-7</v>
      </c>
      <c r="U341" s="1">
        <f>AVERAGE(S341:T341)</f>
        <v>3.3449999999999998E-7</v>
      </c>
    </row>
    <row r="342" spans="1:21" x14ac:dyDescent="0.25">
      <c r="A342" t="s">
        <v>404</v>
      </c>
      <c r="B342" t="s">
        <v>18</v>
      </c>
      <c r="C342" t="s">
        <v>382</v>
      </c>
      <c r="D342" t="s">
        <v>386</v>
      </c>
      <c r="E342" t="s">
        <v>405</v>
      </c>
      <c r="F342" t="s">
        <v>529</v>
      </c>
      <c r="G342" t="s">
        <v>65</v>
      </c>
      <c r="H342" t="s">
        <v>202</v>
      </c>
      <c r="I342" s="1">
        <v>3.86E-4</v>
      </c>
      <c r="J342" s="1">
        <v>2.8800000000000001E-4</v>
      </c>
      <c r="K342" s="1">
        <v>2.3499999999999999E-6</v>
      </c>
      <c r="L342" s="1">
        <v>1.19E-6</v>
      </c>
      <c r="M342" s="1">
        <v>3.8099999999999998E-7</v>
      </c>
      <c r="N342" s="1">
        <v>5.7199999999999999E-7</v>
      </c>
      <c r="O342" s="1">
        <v>2.3E-6</v>
      </c>
      <c r="P342" s="1">
        <v>1.42E-6</v>
      </c>
      <c r="Q342" s="1">
        <v>6.4700000000000001E-7</v>
      </c>
      <c r="R342" s="1">
        <v>1.1200000000000001E-6</v>
      </c>
      <c r="S342" s="1">
        <v>4.4900000000000002E-6</v>
      </c>
      <c r="T342" s="1">
        <v>5.49E-6</v>
      </c>
      <c r="U342" s="1">
        <f>AVERAGE(S342:T342)</f>
        <v>4.9899999999999997E-6</v>
      </c>
    </row>
    <row r="343" spans="1:21" x14ac:dyDescent="0.25">
      <c r="A343" t="s">
        <v>414</v>
      </c>
      <c r="B343" t="s">
        <v>18</v>
      </c>
      <c r="C343" t="s">
        <v>382</v>
      </c>
      <c r="D343" t="s">
        <v>386</v>
      </c>
      <c r="E343" t="s">
        <v>405</v>
      </c>
      <c r="F343" t="s">
        <v>529</v>
      </c>
      <c r="G343" t="s">
        <v>36</v>
      </c>
      <c r="H343" t="s">
        <v>23</v>
      </c>
      <c r="I343" s="1">
        <v>6.2999999999999998E-6</v>
      </c>
      <c r="J343" s="1">
        <v>4.8799999999999999E-6</v>
      </c>
      <c r="K343" s="1">
        <v>1.4999999999999999E-8</v>
      </c>
      <c r="L343" s="1">
        <v>1.3599999999999999E-8</v>
      </c>
      <c r="M343" s="1">
        <v>5.2599999999999996E-9</v>
      </c>
      <c r="N343" s="1">
        <v>2.0799999999999998E-9</v>
      </c>
      <c r="O343" s="1">
        <v>2.4100000000000001E-8</v>
      </c>
      <c r="P343" s="1">
        <v>1.7299999999999999E-8</v>
      </c>
      <c r="Q343" s="1">
        <v>1.2100000000000001E-8</v>
      </c>
      <c r="R343" s="1">
        <v>3.6399999999999998E-9</v>
      </c>
      <c r="S343" s="1">
        <v>3.5899999999999997E-8</v>
      </c>
      <c r="T343" s="1">
        <v>5.7100000000000002E-8</v>
      </c>
      <c r="U343" s="1">
        <f>AVERAGE(S343:T343)</f>
        <v>4.6499999999999999E-8</v>
      </c>
    </row>
    <row r="344" spans="1:21" x14ac:dyDescent="0.25">
      <c r="A344" t="s">
        <v>243</v>
      </c>
      <c r="B344" t="s">
        <v>18</v>
      </c>
      <c r="C344" t="s">
        <v>193</v>
      </c>
      <c r="D344" t="s">
        <v>226</v>
      </c>
      <c r="E344" t="s">
        <v>244</v>
      </c>
      <c r="F344" t="s">
        <v>529</v>
      </c>
      <c r="G344" t="s">
        <v>36</v>
      </c>
      <c r="H344" t="s">
        <v>202</v>
      </c>
      <c r="I344" s="1">
        <v>2.1699999999999999E-4</v>
      </c>
      <c r="J344" s="1">
        <v>1.5300000000000001E-4</v>
      </c>
      <c r="K344" s="1">
        <v>1.79E-6</v>
      </c>
      <c r="L344" s="1">
        <v>1.7099999999999999E-6</v>
      </c>
      <c r="M344" s="1">
        <v>7.4399999999999999E-7</v>
      </c>
      <c r="N344" s="1">
        <v>9.6200000000000006E-7</v>
      </c>
      <c r="O344" s="1">
        <v>2.79E-6</v>
      </c>
      <c r="P344" s="1">
        <v>2.3199999999999998E-6</v>
      </c>
      <c r="Q344" s="1">
        <v>1.26E-6</v>
      </c>
      <c r="R344" s="1">
        <v>8.4399999999999999E-7</v>
      </c>
      <c r="S344" s="1">
        <v>5.2000000000000002E-6</v>
      </c>
      <c r="T344" s="1">
        <v>7.2099999999999996E-6</v>
      </c>
      <c r="U344" s="1">
        <f>AVERAGE(S344:T344)</f>
        <v>6.2049999999999999E-6</v>
      </c>
    </row>
    <row r="345" spans="1:21" x14ac:dyDescent="0.25">
      <c r="A345" t="s">
        <v>345</v>
      </c>
      <c r="B345" t="s">
        <v>18</v>
      </c>
      <c r="C345" t="s">
        <v>193</v>
      </c>
      <c r="D345" t="s">
        <v>226</v>
      </c>
      <c r="E345" t="s">
        <v>244</v>
      </c>
      <c r="F345" t="s">
        <v>529</v>
      </c>
      <c r="G345" t="s">
        <v>135</v>
      </c>
      <c r="H345" t="s">
        <v>23</v>
      </c>
      <c r="I345" s="1">
        <v>1.9100000000000001E-4</v>
      </c>
      <c r="J345" s="1">
        <v>1.37E-4</v>
      </c>
      <c r="K345" s="1">
        <v>1.2100000000000001E-6</v>
      </c>
      <c r="L345" s="1">
        <v>9.5000000000000001E-7</v>
      </c>
      <c r="M345" s="1">
        <v>2.79E-7</v>
      </c>
      <c r="N345" s="1">
        <v>8.1200000000000002E-7</v>
      </c>
      <c r="O345" s="1">
        <v>3.1499999999999999E-6</v>
      </c>
      <c r="P345" s="1">
        <v>2.8700000000000001E-6</v>
      </c>
      <c r="Q345" s="1">
        <v>1.64E-6</v>
      </c>
      <c r="R345" s="1">
        <v>5.5799999999999999E-7</v>
      </c>
      <c r="S345" s="1">
        <v>3.2499999999999998E-6</v>
      </c>
      <c r="T345" s="1">
        <v>8.2199999999999992E-6</v>
      </c>
      <c r="U345" s="1">
        <f>AVERAGE(S345:T345)</f>
        <v>5.7349999999999993E-6</v>
      </c>
    </row>
    <row r="346" spans="1:21" x14ac:dyDescent="0.25">
      <c r="A346" t="s">
        <v>440</v>
      </c>
      <c r="B346" t="s">
        <v>18</v>
      </c>
      <c r="C346" t="s">
        <v>382</v>
      </c>
      <c r="D346" t="s">
        <v>386</v>
      </c>
      <c r="E346" t="s">
        <v>441</v>
      </c>
      <c r="F346" t="s">
        <v>529</v>
      </c>
      <c r="G346" t="s">
        <v>42</v>
      </c>
      <c r="H346" t="s">
        <v>31</v>
      </c>
      <c r="I346" s="1">
        <v>5.4200000000000003E-5</v>
      </c>
      <c r="J346" s="1">
        <v>3.8699999999999999E-5</v>
      </c>
      <c r="K346" s="1">
        <v>2.23E-7</v>
      </c>
      <c r="L346" s="1">
        <v>1.3199999999999999E-7</v>
      </c>
      <c r="M346" s="1">
        <v>1.12E-7</v>
      </c>
      <c r="N346" s="1">
        <v>9.5900000000000005E-8</v>
      </c>
      <c r="O346" s="1">
        <v>2.41E-7</v>
      </c>
      <c r="P346" s="1">
        <v>1.7100000000000001E-7</v>
      </c>
      <c r="Q346" s="1">
        <v>1.48E-7</v>
      </c>
      <c r="R346" s="1">
        <v>1.8400000000000001E-7</v>
      </c>
      <c r="S346" s="1">
        <v>5.6300000000000005E-7</v>
      </c>
      <c r="T346" s="1">
        <v>7.4499999999999996E-7</v>
      </c>
      <c r="U346" s="1">
        <f>AVERAGE(S346:T346)</f>
        <v>6.5400000000000001E-7</v>
      </c>
    </row>
    <row r="347" spans="1:21" x14ac:dyDescent="0.25">
      <c r="A347" t="s">
        <v>132</v>
      </c>
      <c r="B347" t="s">
        <v>18</v>
      </c>
      <c r="C347" t="s">
        <v>19</v>
      </c>
      <c r="D347" t="s">
        <v>20</v>
      </c>
      <c r="E347" t="s">
        <v>133</v>
      </c>
      <c r="F347" t="s">
        <v>529</v>
      </c>
      <c r="G347" t="s">
        <v>36</v>
      </c>
      <c r="H347" t="s">
        <v>26</v>
      </c>
      <c r="I347" s="1">
        <v>2.9799999999999999E-5</v>
      </c>
      <c r="J347" s="1">
        <v>2.16E-5</v>
      </c>
      <c r="K347" s="1">
        <v>4.9100000000000004E-7</v>
      </c>
      <c r="L347" s="1">
        <v>1.7800000000000001E-7</v>
      </c>
      <c r="M347" s="1">
        <v>9.9900000000000001E-8</v>
      </c>
      <c r="N347" s="1">
        <v>2.3099999999999998E-8</v>
      </c>
      <c r="O347" s="1">
        <v>7.7199999999999998E-7</v>
      </c>
      <c r="P347" s="1">
        <v>7.2200000000000003E-7</v>
      </c>
      <c r="Q347" s="1">
        <v>3.2599999999999998E-7</v>
      </c>
      <c r="R347" s="1">
        <v>4.27E-7</v>
      </c>
      <c r="S347" s="1">
        <v>7.92E-7</v>
      </c>
      <c r="T347" s="1">
        <v>2.2500000000000001E-6</v>
      </c>
      <c r="U347" s="1">
        <f>AVERAGE(S347:T347)</f>
        <v>1.5209999999999999E-6</v>
      </c>
    </row>
    <row r="348" spans="1:21" x14ac:dyDescent="0.25">
      <c r="A348" t="s">
        <v>175</v>
      </c>
      <c r="B348" t="s">
        <v>18</v>
      </c>
      <c r="C348" t="s">
        <v>19</v>
      </c>
      <c r="D348" t="s">
        <v>20</v>
      </c>
      <c r="E348" t="s">
        <v>133</v>
      </c>
      <c r="F348" t="s">
        <v>529</v>
      </c>
      <c r="G348" t="s">
        <v>22</v>
      </c>
      <c r="H348" t="s">
        <v>26</v>
      </c>
      <c r="I348" s="1">
        <v>7.4000000000000001E-8</v>
      </c>
      <c r="J348" s="1">
        <v>4.29E-8</v>
      </c>
      <c r="K348" s="1">
        <v>5.8500000000000005E-10</v>
      </c>
      <c r="L348" s="1">
        <v>2.5100000000000001E-10</v>
      </c>
      <c r="M348" s="1">
        <v>1.13E-10</v>
      </c>
      <c r="N348" s="1">
        <v>1.54E-11</v>
      </c>
      <c r="O348" s="1">
        <v>2.0000000000000001E-9</v>
      </c>
      <c r="P348" s="1">
        <v>1.74E-9</v>
      </c>
      <c r="Q348" s="1">
        <v>9.2400000000000001E-10</v>
      </c>
      <c r="R348" s="1">
        <v>7.1000000000000003E-10</v>
      </c>
      <c r="S348" s="1">
        <v>9.6399999999999998E-10</v>
      </c>
      <c r="T348" s="1">
        <v>5.3700000000000003E-9</v>
      </c>
      <c r="U348" s="1">
        <f>AVERAGE(S348:T348)</f>
        <v>3.1670000000000003E-9</v>
      </c>
    </row>
    <row r="349" spans="1:21" x14ac:dyDescent="0.25">
      <c r="A349" t="s">
        <v>176</v>
      </c>
      <c r="B349" t="s">
        <v>18</v>
      </c>
      <c r="C349" t="s">
        <v>19</v>
      </c>
      <c r="D349" t="s">
        <v>20</v>
      </c>
      <c r="E349" t="s">
        <v>133</v>
      </c>
      <c r="F349" t="s">
        <v>529</v>
      </c>
      <c r="G349" t="s">
        <v>22</v>
      </c>
      <c r="H349" t="s">
        <v>26</v>
      </c>
      <c r="I349" s="1">
        <v>2.9499999999999998E-7</v>
      </c>
      <c r="J349" s="1">
        <v>1.6400000000000001E-7</v>
      </c>
      <c r="K349" s="1">
        <v>2.28E-9</v>
      </c>
      <c r="L349" s="1">
        <v>8.7199999999999999E-10</v>
      </c>
      <c r="M349" s="1">
        <v>4.8999999999999996E-10</v>
      </c>
      <c r="N349" s="1">
        <v>8.2999999999999998E-11</v>
      </c>
      <c r="O349" s="1">
        <v>6.8500000000000001E-9</v>
      </c>
      <c r="P349" s="1">
        <v>6.1200000000000004E-9</v>
      </c>
      <c r="Q349" s="1">
        <v>3.0800000000000001E-9</v>
      </c>
      <c r="R349" s="1">
        <v>1.9399999999999999E-9</v>
      </c>
      <c r="S349" s="1">
        <v>3.72E-9</v>
      </c>
      <c r="T349" s="1">
        <v>1.7999999999999999E-8</v>
      </c>
      <c r="U349" s="1">
        <f>AVERAGE(S349:T349)</f>
        <v>1.0859999999999999E-8</v>
      </c>
    </row>
    <row r="350" spans="1:21" x14ac:dyDescent="0.25">
      <c r="A350" t="s">
        <v>259</v>
      </c>
      <c r="B350" t="s">
        <v>18</v>
      </c>
      <c r="C350" t="s">
        <v>193</v>
      </c>
      <c r="D350" t="s">
        <v>250</v>
      </c>
      <c r="E350" t="s">
        <v>260</v>
      </c>
      <c r="F350" t="s">
        <v>529</v>
      </c>
      <c r="G350" t="s">
        <v>22</v>
      </c>
      <c r="H350" t="s">
        <v>26</v>
      </c>
      <c r="I350" s="1">
        <v>2.5899999999999999E-5</v>
      </c>
      <c r="J350" s="1">
        <v>1.6399999999999999E-5</v>
      </c>
      <c r="K350" s="1">
        <v>3.84E-7</v>
      </c>
      <c r="L350" s="1">
        <v>3.7599999999999998E-7</v>
      </c>
      <c r="M350" s="1">
        <v>5.2000000000000002E-8</v>
      </c>
      <c r="N350" s="1">
        <v>1.9000000000000001E-8</v>
      </c>
      <c r="O350" s="1">
        <v>4.0600000000000001E-7</v>
      </c>
      <c r="P350" s="1">
        <v>5.1500000000000005E-7</v>
      </c>
      <c r="Q350" s="1">
        <v>2.0800000000000001E-7</v>
      </c>
      <c r="R350" s="1">
        <v>4.6000000000000002E-8</v>
      </c>
      <c r="S350" s="1">
        <v>8.3099999999999996E-7</v>
      </c>
      <c r="T350" s="1">
        <v>1.1799999999999999E-6</v>
      </c>
      <c r="U350" s="1">
        <f>AVERAGE(S350:T350)</f>
        <v>1.0054999999999999E-6</v>
      </c>
    </row>
    <row r="351" spans="1:21" x14ac:dyDescent="0.25">
      <c r="A351" t="s">
        <v>351</v>
      </c>
      <c r="B351" t="s">
        <v>18</v>
      </c>
      <c r="C351" t="s">
        <v>193</v>
      </c>
      <c r="D351" t="s">
        <v>267</v>
      </c>
      <c r="E351" t="s">
        <v>260</v>
      </c>
      <c r="F351" t="s">
        <v>529</v>
      </c>
      <c r="G351" t="s">
        <v>196</v>
      </c>
      <c r="H351" t="s">
        <v>26</v>
      </c>
      <c r="I351" s="1">
        <v>2.2500000000000001E-6</v>
      </c>
      <c r="J351" s="1">
        <v>1.64E-6</v>
      </c>
      <c r="K351" s="1">
        <v>1.2499999999999999E-8</v>
      </c>
      <c r="L351" s="1">
        <v>8.7000000000000001E-9</v>
      </c>
      <c r="M351" s="1">
        <v>2.8200000000000002E-9</v>
      </c>
      <c r="N351" s="1">
        <v>5.4199999999999999E-9</v>
      </c>
      <c r="O351" s="1">
        <v>1.33E-8</v>
      </c>
      <c r="P351" s="1">
        <v>2.3199999999999999E-8</v>
      </c>
      <c r="Q351" s="1">
        <v>1E-8</v>
      </c>
      <c r="R351" s="1">
        <v>6.7500000000000001E-9</v>
      </c>
      <c r="S351" s="1">
        <v>2.9399999999999999E-8</v>
      </c>
      <c r="T351" s="1">
        <v>5.3300000000000001E-8</v>
      </c>
      <c r="U351" s="1">
        <f>AVERAGE(S351:T351)</f>
        <v>4.1349999999999996E-8</v>
      </c>
    </row>
    <row r="352" spans="1:21" x14ac:dyDescent="0.25">
      <c r="A352" t="s">
        <v>505</v>
      </c>
      <c r="B352" t="s">
        <v>18</v>
      </c>
      <c r="C352" t="s">
        <v>513</v>
      </c>
      <c r="D352" t="s">
        <v>194</v>
      </c>
      <c r="E352" t="s">
        <v>513</v>
      </c>
      <c r="F352" t="s">
        <v>530</v>
      </c>
      <c r="G352" t="s">
        <v>513</v>
      </c>
      <c r="H352" t="s">
        <v>23</v>
      </c>
      <c r="I352">
        <v>7.5655751041999999E-3</v>
      </c>
      <c r="J352">
        <v>5.7491604283000002E-3</v>
      </c>
      <c r="K352">
        <v>6.4168966899999993E-5</v>
      </c>
      <c r="L352">
        <v>5.2834355900000005E-5</v>
      </c>
      <c r="M352">
        <v>2.7649518100000001E-5</v>
      </c>
      <c r="N352">
        <v>1.6562834999999999E-5</v>
      </c>
      <c r="O352">
        <v>9.5234144199999994E-5</v>
      </c>
      <c r="P352">
        <v>6.3771171000000004E-5</v>
      </c>
      <c r="Q352">
        <v>1.2738409199999999E-5</v>
      </c>
      <c r="R352">
        <v>3.8919157700000002E-5</v>
      </c>
      <c r="S352">
        <v>1.6121567590000001E-4</v>
      </c>
      <c r="T352">
        <v>2.1066288210000003E-4</v>
      </c>
      <c r="U352" s="1">
        <f>AVERAGE(S352:T352)</f>
        <v>1.8593927900000001E-4</v>
      </c>
    </row>
    <row r="353" spans="1:21" x14ac:dyDescent="0.25">
      <c r="A353" t="s">
        <v>505</v>
      </c>
      <c r="B353" t="s">
        <v>18</v>
      </c>
      <c r="C353" t="s">
        <v>513</v>
      </c>
      <c r="D353" t="s">
        <v>194</v>
      </c>
      <c r="E353" t="s">
        <v>513</v>
      </c>
      <c r="F353" t="s">
        <v>530</v>
      </c>
      <c r="G353" t="s">
        <v>513</v>
      </c>
      <c r="H353" t="s">
        <v>23</v>
      </c>
      <c r="I353">
        <v>8.7845501590999991E-3</v>
      </c>
      <c r="J353">
        <v>6.9352347459000008E-3</v>
      </c>
      <c r="K353">
        <v>3.9724717799999995E-5</v>
      </c>
      <c r="L353">
        <v>2.84675557E-5</v>
      </c>
      <c r="M353">
        <v>1.4897772000000002E-5</v>
      </c>
      <c r="N353">
        <v>8.9241825000000005E-6</v>
      </c>
      <c r="O353">
        <v>7.396244860000001E-5</v>
      </c>
      <c r="P353">
        <v>6.1714197900000002E-5</v>
      </c>
      <c r="Q353">
        <v>1.23275251E-5</v>
      </c>
      <c r="R353">
        <v>3.7663799599999997E-5</v>
      </c>
      <c r="S353">
        <v>9.2014227999999987E-5</v>
      </c>
      <c r="T353">
        <v>1.8566797119999999E-4</v>
      </c>
      <c r="U353" s="1">
        <f>AVERAGE(S353:T353)</f>
        <v>1.3884109959999999E-4</v>
      </c>
    </row>
    <row r="354" spans="1:21" x14ac:dyDescent="0.25">
      <c r="A354" t="s">
        <v>505</v>
      </c>
      <c r="B354" t="s">
        <v>18</v>
      </c>
      <c r="C354" t="s">
        <v>513</v>
      </c>
      <c r="D354" t="s">
        <v>194</v>
      </c>
      <c r="E354" t="s">
        <v>513</v>
      </c>
      <c r="F354" t="s">
        <v>530</v>
      </c>
      <c r="G354" t="s">
        <v>513</v>
      </c>
      <c r="H354" t="s">
        <v>23</v>
      </c>
      <c r="I354">
        <v>1.20774564684E-2</v>
      </c>
      <c r="J354">
        <v>9.6396694430999994E-3</v>
      </c>
      <c r="K354">
        <v>1.0900462600000001E-4</v>
      </c>
      <c r="L354">
        <v>5.7634668400000005E-5</v>
      </c>
      <c r="M354">
        <v>3.0161639299999997E-5</v>
      </c>
      <c r="N354">
        <v>1.8067666E-5</v>
      </c>
      <c r="O354">
        <v>8.9578195200000005E-5</v>
      </c>
      <c r="P354">
        <v>5.3928540600000003E-5</v>
      </c>
      <c r="Q354">
        <v>1.07723254E-5</v>
      </c>
      <c r="R354">
        <v>3.2912260399999997E-5</v>
      </c>
      <c r="S354">
        <v>2.1486859970000003E-4</v>
      </c>
      <c r="T354">
        <v>1.8719132159999998E-4</v>
      </c>
      <c r="U354" s="1">
        <f>AVERAGE(S354:T354)</f>
        <v>2.0102996065000001E-4</v>
      </c>
    </row>
    <row r="355" spans="1:21" x14ac:dyDescent="0.25">
      <c r="A355" t="s">
        <v>505</v>
      </c>
      <c r="B355" t="s">
        <v>18</v>
      </c>
      <c r="C355" t="s">
        <v>513</v>
      </c>
      <c r="D355" t="s">
        <v>194</v>
      </c>
      <c r="E355" t="s">
        <v>513</v>
      </c>
      <c r="F355" t="s">
        <v>530</v>
      </c>
      <c r="G355" t="s">
        <v>513</v>
      </c>
      <c r="H355" t="s">
        <v>23</v>
      </c>
      <c r="I355">
        <v>1.52285861039E-2</v>
      </c>
      <c r="J355">
        <v>1.20447133043E-2</v>
      </c>
      <c r="K355">
        <v>1.0591977529999999E-4</v>
      </c>
      <c r="L355">
        <v>5.6003596700000004E-5</v>
      </c>
      <c r="M355">
        <v>2.9308059399999999E-5</v>
      </c>
      <c r="N355">
        <v>1.75563477E-5</v>
      </c>
      <c r="O355">
        <v>1.3242620449999999E-4</v>
      </c>
      <c r="P355">
        <v>7.0215294500000007E-5</v>
      </c>
      <c r="Q355">
        <v>1.4025635000000001E-5</v>
      </c>
      <c r="R355">
        <v>4.2851967600000002E-5</v>
      </c>
      <c r="S355">
        <v>2.0878777909999997E-4</v>
      </c>
      <c r="T355">
        <v>2.595191016E-4</v>
      </c>
      <c r="U355" s="1">
        <f>AVERAGE(S355:T355)</f>
        <v>2.3415344034999997E-4</v>
      </c>
    </row>
    <row r="356" spans="1:21" x14ac:dyDescent="0.25">
      <c r="A356" t="s">
        <v>505</v>
      </c>
      <c r="B356" t="s">
        <v>18</v>
      </c>
      <c r="C356" t="s">
        <v>513</v>
      </c>
      <c r="D356" t="s">
        <v>194</v>
      </c>
      <c r="E356" t="s">
        <v>513</v>
      </c>
      <c r="F356" t="s">
        <v>530</v>
      </c>
      <c r="G356" t="s">
        <v>513</v>
      </c>
      <c r="H356" t="s">
        <v>23</v>
      </c>
      <c r="I356">
        <v>1.3453097318700001E-2</v>
      </c>
      <c r="J356">
        <v>1.20447133043E-2</v>
      </c>
      <c r="K356">
        <v>6.6381497799999992E-5</v>
      </c>
      <c r="L356">
        <v>3.6294717999999999E-5</v>
      </c>
      <c r="M356">
        <v>1.89939184E-5</v>
      </c>
      <c r="N356">
        <v>1.13778887E-5</v>
      </c>
      <c r="O356">
        <v>7.6427664499999993E-5</v>
      </c>
      <c r="P356">
        <v>4.68268759E-5</v>
      </c>
      <c r="Q356">
        <v>9.3537549000000004E-6</v>
      </c>
      <c r="R356">
        <v>2.8578157700000001E-5</v>
      </c>
      <c r="S356">
        <v>1.3304802290000002E-4</v>
      </c>
      <c r="T356">
        <v>1.6118645300000002E-4</v>
      </c>
      <c r="U356" s="1">
        <f>AVERAGE(S356:T356)</f>
        <v>1.4711723795000003E-4</v>
      </c>
    </row>
    <row r="357" spans="1:21" x14ac:dyDescent="0.25">
      <c r="A357" t="s">
        <v>505</v>
      </c>
      <c r="B357" t="s">
        <v>18</v>
      </c>
      <c r="C357" t="s">
        <v>513</v>
      </c>
      <c r="D357" t="s">
        <v>194</v>
      </c>
      <c r="E357" t="s">
        <v>513</v>
      </c>
      <c r="F357" t="s">
        <v>530</v>
      </c>
      <c r="G357" t="s">
        <v>513</v>
      </c>
      <c r="H357" t="s">
        <v>23</v>
      </c>
      <c r="I357">
        <v>1.29773797026E-2</v>
      </c>
      <c r="J357">
        <v>1.0041755675799999E-2</v>
      </c>
      <c r="K357">
        <v>1.2533001349999999E-4</v>
      </c>
      <c r="L357">
        <v>5.9297105799999998E-5</v>
      </c>
      <c r="M357">
        <v>3.1031633700000001E-5</v>
      </c>
      <c r="N357">
        <v>1.8588817E-5</v>
      </c>
      <c r="O357">
        <v>1.2023708500000001E-4</v>
      </c>
      <c r="P357">
        <v>9.7539045199999995E-5</v>
      </c>
      <c r="Q357">
        <v>1.94836049E-5</v>
      </c>
      <c r="R357">
        <v>5.9527486599999993E-5</v>
      </c>
      <c r="S357">
        <v>2.3424757000000001E-4</v>
      </c>
      <c r="T357">
        <v>2.9678722170000001E-4</v>
      </c>
      <c r="U357" s="1">
        <f>AVERAGE(S357:T357)</f>
        <v>2.6551739585000002E-4</v>
      </c>
    </row>
    <row r="358" spans="1:21" x14ac:dyDescent="0.25">
      <c r="A358" t="s">
        <v>505</v>
      </c>
      <c r="B358" t="s">
        <v>18</v>
      </c>
      <c r="C358" t="s">
        <v>513</v>
      </c>
      <c r="D358" t="s">
        <v>194</v>
      </c>
      <c r="E358" t="s">
        <v>513</v>
      </c>
      <c r="F358" t="s">
        <v>530</v>
      </c>
      <c r="G358" t="s">
        <v>513</v>
      </c>
      <c r="H358" t="s">
        <v>23</v>
      </c>
      <c r="I358">
        <v>1.0559822445699999E-2</v>
      </c>
      <c r="J358">
        <v>8.0399916816000002E-3</v>
      </c>
      <c r="K358">
        <v>9.7015506199999999E-5</v>
      </c>
      <c r="L358">
        <v>6.9947141200000002E-5</v>
      </c>
      <c r="M358">
        <v>3.6605059200000004E-5</v>
      </c>
      <c r="N358">
        <v>2.1927454699999998E-5</v>
      </c>
      <c r="O358">
        <v>1.6126240100000001E-4</v>
      </c>
      <c r="P358">
        <v>6.8021228900000006E-5</v>
      </c>
      <c r="Q358">
        <v>1.35873659E-5</v>
      </c>
      <c r="R358">
        <v>4.1512942300000003E-5</v>
      </c>
      <c r="S358">
        <v>2.2549516130000003E-4</v>
      </c>
      <c r="T358">
        <v>2.843839381E-4</v>
      </c>
      <c r="U358" s="1">
        <f>AVERAGE(S358:T358)</f>
        <v>2.5493954970000002E-4</v>
      </c>
    </row>
    <row r="359" spans="1:21" x14ac:dyDescent="0.25">
      <c r="A359" t="s">
        <v>443</v>
      </c>
      <c r="B359" t="s">
        <v>18</v>
      </c>
      <c r="C359" t="s">
        <v>382</v>
      </c>
      <c r="D359" t="s">
        <v>444</v>
      </c>
      <c r="E359" t="s">
        <v>445</v>
      </c>
      <c r="F359" t="s">
        <v>529</v>
      </c>
      <c r="G359" t="s">
        <v>36</v>
      </c>
      <c r="H359" t="s">
        <v>31</v>
      </c>
      <c r="I359" s="1">
        <v>3.5100000000000002E-4</v>
      </c>
      <c r="J359" s="1">
        <v>2.1599999999999999E-4</v>
      </c>
      <c r="K359" s="1">
        <v>2.7499999999999999E-6</v>
      </c>
      <c r="L359" s="1">
        <v>1.3400000000000001E-6</v>
      </c>
      <c r="M359" s="1">
        <v>5.2699999999999999E-7</v>
      </c>
      <c r="N359" s="1">
        <v>2.5900000000000002E-6</v>
      </c>
      <c r="O359" s="1">
        <v>2.4899999999999999E-6</v>
      </c>
      <c r="P359" s="1">
        <v>2.2199999999999999E-6</v>
      </c>
      <c r="Q359" s="1">
        <v>9.7300000000000004E-7</v>
      </c>
      <c r="R359" s="1">
        <v>2.4399999999999999E-6</v>
      </c>
      <c r="S359" s="1">
        <v>7.1899999999999998E-6</v>
      </c>
      <c r="T359" s="1">
        <v>8.1200000000000002E-6</v>
      </c>
      <c r="U359" s="1">
        <f>AVERAGE(S359:T359)</f>
        <v>7.6550000000000004E-6</v>
      </c>
    </row>
    <row r="360" spans="1:21" x14ac:dyDescent="0.25">
      <c r="A360" t="s">
        <v>480</v>
      </c>
      <c r="B360" t="s">
        <v>455</v>
      </c>
      <c r="C360" t="s">
        <v>456</v>
      </c>
      <c r="D360" t="s">
        <v>461</v>
      </c>
      <c r="E360" t="s">
        <v>481</v>
      </c>
      <c r="F360" t="s">
        <v>529</v>
      </c>
      <c r="G360" t="s">
        <v>196</v>
      </c>
      <c r="H360" t="s">
        <v>31</v>
      </c>
      <c r="I360" s="1">
        <v>1.59</v>
      </c>
      <c r="J360" s="1">
        <v>1.33</v>
      </c>
      <c r="K360" s="1">
        <v>7.0499999999999998E-3</v>
      </c>
      <c r="L360" s="1">
        <v>4.4099999999999999E-3</v>
      </c>
      <c r="M360" s="1">
        <v>1.2700000000000001E-3</v>
      </c>
      <c r="N360" s="1">
        <v>2.1800000000000001E-3</v>
      </c>
      <c r="O360" s="1">
        <v>7.3400000000000002E-3</v>
      </c>
      <c r="P360" s="1">
        <v>7.79E-3</v>
      </c>
      <c r="Q360" s="1">
        <v>1.1100000000000001E-3</v>
      </c>
      <c r="R360" s="1">
        <v>1.4300000000000001E-3</v>
      </c>
      <c r="S360" s="1">
        <v>1.49E-2</v>
      </c>
      <c r="T360" s="1">
        <v>1.77E-2</v>
      </c>
      <c r="U360" s="1">
        <f>AVERAGE(S360:T360)</f>
        <v>1.6300000000000002E-2</v>
      </c>
    </row>
    <row r="361" spans="1:21" x14ac:dyDescent="0.25">
      <c r="A361" t="s">
        <v>501</v>
      </c>
      <c r="B361" t="s">
        <v>455</v>
      </c>
      <c r="C361" t="s">
        <v>456</v>
      </c>
      <c r="D361" t="s">
        <v>461</v>
      </c>
      <c r="E361" t="s">
        <v>481</v>
      </c>
      <c r="F361" t="s">
        <v>529</v>
      </c>
      <c r="G361" t="s">
        <v>196</v>
      </c>
      <c r="H361" t="s">
        <v>202</v>
      </c>
      <c r="I361" s="1">
        <v>0.86399999999999999</v>
      </c>
      <c r="J361" s="1">
        <v>0.78200000000000003</v>
      </c>
      <c r="K361" s="1">
        <v>1.83E-3</v>
      </c>
      <c r="L361" s="1">
        <v>2.5000000000000001E-3</v>
      </c>
      <c r="M361" s="1">
        <v>2.1599999999999999E-4</v>
      </c>
      <c r="N361" s="1">
        <v>2.5700000000000001E-4</v>
      </c>
      <c r="O361" s="1">
        <v>8.0300000000000007E-3</v>
      </c>
      <c r="P361" s="1">
        <v>2.7499999999999998E-3</v>
      </c>
      <c r="Q361" s="1">
        <v>7.5799999999999999E-4</v>
      </c>
      <c r="R361" s="1">
        <v>4.26E-4</v>
      </c>
      <c r="S361" s="1">
        <v>4.7999999999999996E-3</v>
      </c>
      <c r="T361" s="1">
        <v>1.2E-2</v>
      </c>
      <c r="U361" s="1">
        <f>AVERAGE(S361:T361)</f>
        <v>8.3999999999999995E-3</v>
      </c>
    </row>
    <row r="362" spans="1:21" x14ac:dyDescent="0.25">
      <c r="A362" t="s">
        <v>502</v>
      </c>
      <c r="B362" t="s">
        <v>455</v>
      </c>
      <c r="C362" t="s">
        <v>456</v>
      </c>
      <c r="D362" t="s">
        <v>461</v>
      </c>
      <c r="E362" t="s">
        <v>481</v>
      </c>
      <c r="F362" t="s">
        <v>529</v>
      </c>
      <c r="G362" t="s">
        <v>196</v>
      </c>
      <c r="H362" t="s">
        <v>202</v>
      </c>
      <c r="I362" s="1">
        <v>2.21</v>
      </c>
      <c r="J362" s="1">
        <v>1.78</v>
      </c>
      <c r="K362" s="1">
        <v>1.6299999999999999E-2</v>
      </c>
      <c r="L362" s="1">
        <v>9.6699999999999998E-3</v>
      </c>
      <c r="M362" s="1">
        <v>2.0899999999999998E-3</v>
      </c>
      <c r="N362" s="1">
        <v>1.92E-3</v>
      </c>
      <c r="O362" s="1">
        <v>3.0200000000000001E-2</v>
      </c>
      <c r="P362" s="1">
        <v>1.7899999999999999E-2</v>
      </c>
      <c r="Q362" s="1">
        <v>2.5400000000000002E-3</v>
      </c>
      <c r="R362" s="1">
        <v>1.15E-3</v>
      </c>
      <c r="S362" s="1">
        <v>0.03</v>
      </c>
      <c r="T362" s="1">
        <v>5.1700000000000003E-2</v>
      </c>
      <c r="U362" s="1">
        <f>AVERAGE(S362:T362)</f>
        <v>4.0849999999999997E-2</v>
      </c>
    </row>
    <row r="363" spans="1:21" x14ac:dyDescent="0.25">
      <c r="A363" t="s">
        <v>355</v>
      </c>
      <c r="B363" t="s">
        <v>18</v>
      </c>
      <c r="C363" t="s">
        <v>193</v>
      </c>
      <c r="D363" t="s">
        <v>356</v>
      </c>
      <c r="E363" t="s">
        <v>357</v>
      </c>
      <c r="F363" t="s">
        <v>529</v>
      </c>
      <c r="G363" t="s">
        <v>196</v>
      </c>
      <c r="H363" t="s">
        <v>23</v>
      </c>
      <c r="I363" s="1">
        <v>7.8600000000000003E-2</v>
      </c>
      <c r="J363" s="1">
        <v>6.3899999999999998E-2</v>
      </c>
      <c r="K363" s="1">
        <v>5.1400000000000003E-4</v>
      </c>
      <c r="L363" s="1">
        <v>2.7E-4</v>
      </c>
      <c r="M363" s="1">
        <v>3.0299999999999999E-4</v>
      </c>
      <c r="N363" s="1">
        <v>1.5100000000000001E-4</v>
      </c>
      <c r="O363" s="1">
        <v>6.6299999999999996E-4</v>
      </c>
      <c r="P363" s="1">
        <v>5.2599999999999999E-4</v>
      </c>
      <c r="Q363" s="1">
        <v>3.0299999999999999E-4</v>
      </c>
      <c r="R363" s="1">
        <v>1.5100000000000001E-4</v>
      </c>
      <c r="S363" s="1">
        <v>1.24E-3</v>
      </c>
      <c r="T363" s="1">
        <v>1.64E-3</v>
      </c>
      <c r="U363" s="1">
        <f>AVERAGE(S363:T363)</f>
        <v>1.4399999999999999E-3</v>
      </c>
    </row>
    <row r="364" spans="1:21" x14ac:dyDescent="0.25">
      <c r="A364" t="s">
        <v>359</v>
      </c>
      <c r="B364" t="s">
        <v>18</v>
      </c>
      <c r="C364" t="s">
        <v>193</v>
      </c>
      <c r="D364" t="s">
        <v>314</v>
      </c>
      <c r="E364" t="s">
        <v>360</v>
      </c>
      <c r="F364" t="s">
        <v>529</v>
      </c>
      <c r="G364" t="s">
        <v>36</v>
      </c>
      <c r="H364" t="s">
        <v>26</v>
      </c>
      <c r="I364" s="1">
        <v>1.5499999999999999E-3</v>
      </c>
      <c r="J364" s="1">
        <v>1.1999999999999999E-3</v>
      </c>
      <c r="K364" s="1">
        <v>3.2299999999999999E-5</v>
      </c>
      <c r="L364" s="1">
        <v>2.0400000000000001E-5</v>
      </c>
      <c r="M364" s="1">
        <v>1.06E-5</v>
      </c>
      <c r="N364" s="1">
        <v>6.8499999999999996E-6</v>
      </c>
      <c r="O364" s="1">
        <v>2.2200000000000001E-5</v>
      </c>
      <c r="P364" s="1">
        <v>2.5400000000000001E-5</v>
      </c>
      <c r="Q364" s="1">
        <v>6.9999999999999999E-6</v>
      </c>
      <c r="R364" s="1">
        <v>7.6799999999999999E-7</v>
      </c>
      <c r="S364" s="1">
        <v>7.0099999999999996E-5</v>
      </c>
      <c r="T364" s="1">
        <v>5.5399999999999998E-5</v>
      </c>
      <c r="U364" s="1">
        <f>AVERAGE(S364:T364)</f>
        <v>6.2749999999999994E-5</v>
      </c>
    </row>
    <row r="365" spans="1:21" x14ac:dyDescent="0.25">
      <c r="A365" t="s">
        <v>240</v>
      </c>
      <c r="B365" t="s">
        <v>18</v>
      </c>
      <c r="C365" t="s">
        <v>193</v>
      </c>
      <c r="D365" t="s">
        <v>241</v>
      </c>
      <c r="E365" t="s">
        <v>242</v>
      </c>
      <c r="F365" t="s">
        <v>529</v>
      </c>
      <c r="G365" t="s">
        <v>36</v>
      </c>
      <c r="H365" t="s">
        <v>31</v>
      </c>
      <c r="I365" s="1">
        <v>2.73E-5</v>
      </c>
      <c r="J365" s="1">
        <v>2.0400000000000001E-5</v>
      </c>
      <c r="K365" s="1">
        <v>2.8599999999999999E-7</v>
      </c>
      <c r="L365" s="1">
        <v>3.0100000000000001E-7</v>
      </c>
      <c r="M365" s="1">
        <v>1.6400000000000001E-7</v>
      </c>
      <c r="N365" s="1">
        <v>1.8799999999999999E-7</v>
      </c>
      <c r="O365" s="1">
        <v>2.0900000000000001E-7</v>
      </c>
      <c r="P365" s="1">
        <v>3.6800000000000001E-7</v>
      </c>
      <c r="Q365" s="1">
        <v>1.67E-7</v>
      </c>
      <c r="R365" s="1">
        <v>1.23E-7</v>
      </c>
      <c r="S365" s="1">
        <v>9.3799999999999996E-7</v>
      </c>
      <c r="T365" s="1">
        <v>8.6700000000000002E-7</v>
      </c>
      <c r="U365" s="1">
        <f>AVERAGE(S365:T365)</f>
        <v>9.0250000000000004E-7</v>
      </c>
    </row>
    <row r="366" spans="1:21" x14ac:dyDescent="0.25">
      <c r="A366" t="s">
        <v>249</v>
      </c>
      <c r="B366" t="s">
        <v>18</v>
      </c>
      <c r="C366" t="s">
        <v>193</v>
      </c>
      <c r="D366" t="s">
        <v>250</v>
      </c>
      <c r="E366" t="s">
        <v>242</v>
      </c>
      <c r="F366" t="s">
        <v>529</v>
      </c>
      <c r="G366" t="s">
        <v>42</v>
      </c>
      <c r="H366" t="s">
        <v>31</v>
      </c>
      <c r="I366" s="1">
        <v>2.4399999999999999E-4</v>
      </c>
      <c r="J366" s="1">
        <v>1.8200000000000001E-4</v>
      </c>
      <c r="K366" s="1">
        <v>1.68E-6</v>
      </c>
      <c r="L366" s="1">
        <v>3.0199999999999999E-6</v>
      </c>
      <c r="M366" s="1">
        <v>1.0499999999999999E-6</v>
      </c>
      <c r="N366" s="1">
        <v>4.1699999999999999E-7</v>
      </c>
      <c r="O366" s="1">
        <v>2.0099999999999998E-6</v>
      </c>
      <c r="P366" s="1">
        <v>4.2899999999999996E-6</v>
      </c>
      <c r="Q366" s="1">
        <v>2.1100000000000001E-6</v>
      </c>
      <c r="R366" s="1">
        <v>9.64E-7</v>
      </c>
      <c r="S366" s="1">
        <v>6.1600000000000003E-6</v>
      </c>
      <c r="T366" s="1">
        <v>9.3700000000000001E-6</v>
      </c>
      <c r="U366" s="1">
        <f>AVERAGE(S366:T366)</f>
        <v>7.765000000000001E-6</v>
      </c>
    </row>
    <row r="367" spans="1:21" x14ac:dyDescent="0.25">
      <c r="A367" t="s">
        <v>362</v>
      </c>
      <c r="B367" t="s">
        <v>18</v>
      </c>
      <c r="C367" t="s">
        <v>193</v>
      </c>
      <c r="D367" t="s">
        <v>252</v>
      </c>
      <c r="E367" t="s">
        <v>363</v>
      </c>
      <c r="F367" t="s">
        <v>529</v>
      </c>
      <c r="G367" t="s">
        <v>196</v>
      </c>
      <c r="H367" t="s">
        <v>202</v>
      </c>
      <c r="I367" s="1">
        <v>0.17199999999999999</v>
      </c>
      <c r="J367" s="1">
        <v>0.14199999999999999</v>
      </c>
      <c r="K367" s="1">
        <v>1.2600000000000001E-3</v>
      </c>
      <c r="L367" s="1">
        <v>7.7200000000000001E-4</v>
      </c>
      <c r="M367" s="1">
        <v>1.1100000000000001E-3</v>
      </c>
      <c r="N367" s="1">
        <v>5.5599999999999996E-4</v>
      </c>
      <c r="O367" s="1">
        <v>2E-3</v>
      </c>
      <c r="P367" s="1">
        <v>9.5500000000000001E-4</v>
      </c>
      <c r="Q367" s="1">
        <v>7.2300000000000001E-4</v>
      </c>
      <c r="R367" s="1">
        <v>3.6200000000000002E-4</v>
      </c>
      <c r="S367" s="1">
        <v>3.7000000000000002E-3</v>
      </c>
      <c r="T367" s="1">
        <v>4.0400000000000002E-3</v>
      </c>
      <c r="U367" s="1">
        <f>AVERAGE(S367:T367)</f>
        <v>3.8700000000000002E-3</v>
      </c>
    </row>
    <row r="368" spans="1:21" x14ac:dyDescent="0.25">
      <c r="A368" t="s">
        <v>364</v>
      </c>
      <c r="B368" t="s">
        <v>18</v>
      </c>
      <c r="C368" t="s">
        <v>193</v>
      </c>
      <c r="D368" t="s">
        <v>252</v>
      </c>
      <c r="E368" t="s">
        <v>363</v>
      </c>
      <c r="F368" t="s">
        <v>529</v>
      </c>
      <c r="G368" t="s">
        <v>196</v>
      </c>
      <c r="H368" t="s">
        <v>202</v>
      </c>
      <c r="I368" s="1">
        <v>7.7700000000000005E-2</v>
      </c>
      <c r="J368" s="1">
        <v>6.1699999999999998E-2</v>
      </c>
      <c r="K368" s="1">
        <v>7.9199999999999995E-4</v>
      </c>
      <c r="L368" s="1">
        <v>6.3100000000000005E-4</v>
      </c>
      <c r="M368" s="1">
        <v>3.3599999999999998E-4</v>
      </c>
      <c r="N368" s="1">
        <v>8.6100000000000006E-5</v>
      </c>
      <c r="O368" s="1">
        <v>1.4E-3</v>
      </c>
      <c r="P368" s="1">
        <v>5.7799999999999995E-4</v>
      </c>
      <c r="Q368" s="1">
        <v>4.2999999999999999E-4</v>
      </c>
      <c r="R368" s="1">
        <v>1.4999999999999999E-4</v>
      </c>
      <c r="S368" s="1">
        <v>1.8500000000000001E-3</v>
      </c>
      <c r="T368" s="1">
        <v>2.5600000000000002E-3</v>
      </c>
      <c r="U368" s="1">
        <f>AVERAGE(S368:T368)</f>
        <v>2.2050000000000004E-3</v>
      </c>
    </row>
    <row r="369" spans="1:21" x14ac:dyDescent="0.25">
      <c r="A369" t="s">
        <v>365</v>
      </c>
      <c r="B369" t="s">
        <v>18</v>
      </c>
      <c r="C369" t="s">
        <v>193</v>
      </c>
      <c r="D369" t="s">
        <v>204</v>
      </c>
      <c r="E369" t="s">
        <v>366</v>
      </c>
      <c r="F369" t="s">
        <v>529</v>
      </c>
      <c r="G369" t="s">
        <v>65</v>
      </c>
      <c r="H369" t="s">
        <v>31</v>
      </c>
      <c r="I369" s="1">
        <v>6.9300000000000004E-5</v>
      </c>
      <c r="J369" s="1">
        <v>3.3399999999999999E-5</v>
      </c>
      <c r="K369" s="1">
        <v>8.3300000000000001E-7</v>
      </c>
      <c r="L369" s="1">
        <v>8.4099999999999997E-7</v>
      </c>
      <c r="M369" s="1">
        <v>3.5600000000000001E-7</v>
      </c>
      <c r="N369" s="1">
        <v>1.2699999999999999E-6</v>
      </c>
      <c r="O369" s="1">
        <v>2.5299999999999999E-6</v>
      </c>
      <c r="P369" s="1">
        <v>1.9400000000000001E-6</v>
      </c>
      <c r="Q369" s="1">
        <v>4.7199999999999999E-7</v>
      </c>
      <c r="R369" s="1">
        <v>1.4300000000000001E-6</v>
      </c>
      <c r="S369" s="1">
        <v>3.3000000000000002E-6</v>
      </c>
      <c r="T369" s="1">
        <v>6.37E-6</v>
      </c>
      <c r="U369" s="1">
        <f>AVERAGE(S369:T369)</f>
        <v>4.8350000000000003E-6</v>
      </c>
    </row>
    <row r="370" spans="1:21" x14ac:dyDescent="0.25">
      <c r="A370" t="s">
        <v>325</v>
      </c>
      <c r="B370" t="s">
        <v>18</v>
      </c>
      <c r="C370" t="s">
        <v>193</v>
      </c>
      <c r="D370" t="s">
        <v>326</v>
      </c>
      <c r="E370" t="s">
        <v>327</v>
      </c>
      <c r="F370" t="s">
        <v>529</v>
      </c>
      <c r="G370" t="s">
        <v>196</v>
      </c>
      <c r="H370" t="s">
        <v>23</v>
      </c>
      <c r="I370" s="1">
        <v>1.95E-2</v>
      </c>
      <c r="J370" s="1">
        <v>1.46E-2</v>
      </c>
      <c r="K370" s="1">
        <v>1.2300000000000001E-4</v>
      </c>
      <c r="L370" s="1">
        <v>1.18E-4</v>
      </c>
      <c r="M370" s="1">
        <v>6.3499999999999999E-5</v>
      </c>
      <c r="N370" s="1">
        <v>4.4700000000000002E-5</v>
      </c>
      <c r="O370" s="1">
        <v>2.03E-4</v>
      </c>
      <c r="P370" s="1">
        <v>1.25E-4</v>
      </c>
      <c r="Q370" s="1">
        <v>6.7999999999999999E-5</v>
      </c>
      <c r="R370" s="1">
        <v>5.0099999999999998E-5</v>
      </c>
      <c r="S370" s="1">
        <v>3.5E-4</v>
      </c>
      <c r="T370" s="1">
        <v>4.46E-4</v>
      </c>
      <c r="U370" s="1">
        <f>AVERAGE(S370:T370)</f>
        <v>3.9800000000000002E-4</v>
      </c>
    </row>
    <row r="371" spans="1:21" x14ac:dyDescent="0.25">
      <c r="A371" t="s">
        <v>409</v>
      </c>
      <c r="B371" t="s">
        <v>18</v>
      </c>
      <c r="C371" t="s">
        <v>382</v>
      </c>
      <c r="D371" t="s">
        <v>386</v>
      </c>
      <c r="E371" t="s">
        <v>410</v>
      </c>
      <c r="F371" t="s">
        <v>529</v>
      </c>
      <c r="G371" t="s">
        <v>196</v>
      </c>
      <c r="H371" t="s">
        <v>31</v>
      </c>
      <c r="I371" s="1">
        <v>4.7899999999999999E-4</v>
      </c>
      <c r="J371" s="1">
        <v>2.6800000000000001E-4</v>
      </c>
      <c r="K371" s="1">
        <v>4.2200000000000003E-6</v>
      </c>
      <c r="L371" s="1">
        <v>1.61E-6</v>
      </c>
      <c r="M371" s="1">
        <v>2.0099999999999998E-6</v>
      </c>
      <c r="N371" s="1">
        <v>1.6899999999999999E-6</v>
      </c>
      <c r="O371" s="1">
        <v>3.7100000000000001E-6</v>
      </c>
      <c r="P371" s="1">
        <v>3.01E-6</v>
      </c>
      <c r="Q371" s="1">
        <v>1.88E-6</v>
      </c>
      <c r="R371" s="1">
        <v>3.0400000000000001E-6</v>
      </c>
      <c r="S371" s="1">
        <v>9.5300000000000002E-6</v>
      </c>
      <c r="T371" s="1">
        <v>1.1600000000000001E-5</v>
      </c>
      <c r="U371" s="1">
        <f>AVERAGE(S371:T371)</f>
        <v>1.0565000000000001E-5</v>
      </c>
    </row>
    <row r="372" spans="1:21" x14ac:dyDescent="0.25">
      <c r="A372" t="s">
        <v>182</v>
      </c>
      <c r="B372" t="s">
        <v>18</v>
      </c>
      <c r="C372" t="s">
        <v>19</v>
      </c>
      <c r="D372" t="s">
        <v>20</v>
      </c>
      <c r="E372" t="s">
        <v>183</v>
      </c>
      <c r="F372" t="s">
        <v>529</v>
      </c>
      <c r="G372" t="s">
        <v>42</v>
      </c>
      <c r="H372" t="s">
        <v>31</v>
      </c>
      <c r="I372" s="1">
        <v>1.5500000000000001E-5</v>
      </c>
      <c r="J372" s="1">
        <v>9.2399999999999996E-6</v>
      </c>
      <c r="K372" s="1">
        <v>3.8000000000000001E-7</v>
      </c>
      <c r="L372" s="1">
        <v>1.09E-7</v>
      </c>
      <c r="M372" s="1">
        <v>7.54E-8</v>
      </c>
      <c r="N372" s="1">
        <v>1.9799999999999999E-8</v>
      </c>
      <c r="O372" s="1">
        <v>3.89E-7</v>
      </c>
      <c r="P372" s="1">
        <v>3.4700000000000002E-7</v>
      </c>
      <c r="Q372" s="1">
        <v>1.66E-7</v>
      </c>
      <c r="R372" s="1">
        <v>1.72E-7</v>
      </c>
      <c r="S372" s="1">
        <v>5.8400000000000004E-7</v>
      </c>
      <c r="T372" s="1">
        <v>1.0699999999999999E-6</v>
      </c>
      <c r="U372" s="1">
        <f>AVERAGE(S372:T372)</f>
        <v>8.2699999999999998E-7</v>
      </c>
    </row>
    <row r="373" spans="1:21" x14ac:dyDescent="0.25">
      <c r="A373" t="s">
        <v>348</v>
      </c>
      <c r="B373" t="s">
        <v>18</v>
      </c>
      <c r="C373" t="s">
        <v>193</v>
      </c>
      <c r="D373" t="s">
        <v>349</v>
      </c>
      <c r="E373" t="s">
        <v>350</v>
      </c>
      <c r="F373" t="s">
        <v>529</v>
      </c>
      <c r="G373" t="s">
        <v>196</v>
      </c>
      <c r="H373" t="s">
        <v>23</v>
      </c>
      <c r="I373" s="1">
        <v>1E-4</v>
      </c>
      <c r="J373" s="1">
        <v>8.3499999999999997E-5</v>
      </c>
      <c r="K373" s="1">
        <v>5.6899999999999997E-7</v>
      </c>
      <c r="L373" s="1">
        <v>3.8200000000000001E-7</v>
      </c>
      <c r="M373" s="1">
        <v>1.79E-7</v>
      </c>
      <c r="N373" s="1">
        <v>3.9000000000000002E-7</v>
      </c>
      <c r="O373" s="1">
        <v>6.2799999999999996E-7</v>
      </c>
      <c r="P373" s="1">
        <v>5.5499999999999998E-7</v>
      </c>
      <c r="Q373" s="1">
        <v>2.72E-7</v>
      </c>
      <c r="R373" s="1">
        <v>3.4499999999999998E-7</v>
      </c>
      <c r="S373" s="1">
        <v>1.5200000000000001E-6</v>
      </c>
      <c r="T373" s="1">
        <v>1.7999999999999999E-6</v>
      </c>
      <c r="U373" s="1">
        <f>AVERAGE(S373:T373)</f>
        <v>1.66E-6</v>
      </c>
    </row>
    <row r="374" spans="1:21" x14ac:dyDescent="0.25">
      <c r="A374" t="s">
        <v>417</v>
      </c>
      <c r="B374" t="s">
        <v>18</v>
      </c>
      <c r="C374" t="s">
        <v>382</v>
      </c>
      <c r="D374" t="s">
        <v>389</v>
      </c>
      <c r="E374" t="s">
        <v>418</v>
      </c>
      <c r="F374" t="s">
        <v>529</v>
      </c>
      <c r="G374" t="s">
        <v>196</v>
      </c>
      <c r="H374" t="s">
        <v>202</v>
      </c>
      <c r="I374" s="1">
        <v>9.2200000000000008E-3</v>
      </c>
      <c r="J374" s="1">
        <v>8.8900000000000003E-3</v>
      </c>
      <c r="K374" s="1">
        <v>4.7599999999999998E-5</v>
      </c>
      <c r="L374" s="1">
        <v>1.73E-5</v>
      </c>
      <c r="M374" s="1">
        <v>3.8700000000000002E-6</v>
      </c>
      <c r="N374" s="1">
        <v>1.5999999999999999E-6</v>
      </c>
      <c r="O374" s="1">
        <v>3.1000000000000001E-5</v>
      </c>
      <c r="P374" s="1">
        <v>1.17E-5</v>
      </c>
      <c r="Q374" s="1">
        <v>5.31E-6</v>
      </c>
      <c r="R374" s="1">
        <v>2.0200000000000001E-6</v>
      </c>
      <c r="S374" s="1">
        <v>7.0400000000000004E-5</v>
      </c>
      <c r="T374" s="1">
        <v>5.0000000000000002E-5</v>
      </c>
      <c r="U374" s="1">
        <f>AVERAGE(S374:T374)</f>
        <v>6.02E-5</v>
      </c>
    </row>
    <row r="375" spans="1:21" x14ac:dyDescent="0.25">
      <c r="A375" t="s">
        <v>419</v>
      </c>
      <c r="B375" t="s">
        <v>18</v>
      </c>
      <c r="C375" t="s">
        <v>382</v>
      </c>
      <c r="D375" t="s">
        <v>389</v>
      </c>
      <c r="E375" t="s">
        <v>418</v>
      </c>
      <c r="F375" t="s">
        <v>529</v>
      </c>
      <c r="G375" t="s">
        <v>196</v>
      </c>
      <c r="H375" t="s">
        <v>202</v>
      </c>
      <c r="I375" s="1">
        <v>4.2300000000000003E-3</v>
      </c>
      <c r="J375" s="1">
        <v>4.0800000000000003E-3</v>
      </c>
      <c r="K375" s="1">
        <v>2.0699999999999998E-5</v>
      </c>
      <c r="L375" s="1">
        <v>7.7700000000000001E-6</v>
      </c>
      <c r="M375" s="1">
        <v>2.3300000000000001E-6</v>
      </c>
      <c r="N375" s="1">
        <v>1.26E-6</v>
      </c>
      <c r="O375" s="1">
        <v>1.29E-5</v>
      </c>
      <c r="P375" s="1">
        <v>5.04E-6</v>
      </c>
      <c r="Q375" s="1">
        <v>2.2400000000000002E-6</v>
      </c>
      <c r="R375" s="1">
        <v>1.2300000000000001E-6</v>
      </c>
      <c r="S375" s="1">
        <v>3.2100000000000001E-5</v>
      </c>
      <c r="T375" s="1">
        <v>2.1399999999999998E-5</v>
      </c>
      <c r="U375" s="1">
        <f>AVERAGE(S375:T375)</f>
        <v>2.675E-5</v>
      </c>
    </row>
    <row r="376" spans="1:21" x14ac:dyDescent="0.25">
      <c r="A376" t="s">
        <v>420</v>
      </c>
      <c r="B376" t="s">
        <v>18</v>
      </c>
      <c r="C376" t="s">
        <v>382</v>
      </c>
      <c r="D376" t="s">
        <v>389</v>
      </c>
      <c r="E376" t="s">
        <v>418</v>
      </c>
      <c r="F376" t="s">
        <v>529</v>
      </c>
      <c r="G376" t="s">
        <v>196</v>
      </c>
      <c r="H376" t="s">
        <v>202</v>
      </c>
      <c r="I376" s="1">
        <v>3.81E-3</v>
      </c>
      <c r="J376" s="1">
        <v>3.64E-3</v>
      </c>
      <c r="K376" s="1">
        <v>2.1100000000000001E-5</v>
      </c>
      <c r="L376" s="1">
        <v>8.14E-6</v>
      </c>
      <c r="M376" s="1">
        <v>1.64E-6</v>
      </c>
      <c r="N376" s="1">
        <v>2.65E-6</v>
      </c>
      <c r="O376" s="1">
        <v>1.31E-5</v>
      </c>
      <c r="P376" s="1">
        <v>5.04E-6</v>
      </c>
      <c r="Q376" s="1">
        <v>2.04E-6</v>
      </c>
      <c r="R376" s="1">
        <v>4.6600000000000003E-6</v>
      </c>
      <c r="S376" s="1">
        <v>3.3599999999999997E-5</v>
      </c>
      <c r="T376" s="1">
        <v>2.4899999999999999E-5</v>
      </c>
      <c r="U376" s="1">
        <f>AVERAGE(S376:T376)</f>
        <v>2.9249999999999999E-5</v>
      </c>
    </row>
    <row r="377" spans="1:21" x14ac:dyDescent="0.25">
      <c r="A377" t="s">
        <v>421</v>
      </c>
      <c r="B377" t="s">
        <v>18</v>
      </c>
      <c r="C377" t="s">
        <v>382</v>
      </c>
      <c r="D377" t="s">
        <v>389</v>
      </c>
      <c r="E377" t="s">
        <v>418</v>
      </c>
      <c r="F377" t="s">
        <v>529</v>
      </c>
      <c r="G377" t="s">
        <v>196</v>
      </c>
      <c r="H377" t="s">
        <v>202</v>
      </c>
      <c r="I377" s="1">
        <v>4.6800000000000001E-3</v>
      </c>
      <c r="J377" s="1">
        <v>4.5100000000000001E-3</v>
      </c>
      <c r="K377" s="1">
        <v>2.1999999999999999E-5</v>
      </c>
      <c r="L377" s="1">
        <v>9.0999999999999993E-6</v>
      </c>
      <c r="M377" s="1">
        <v>1.9199999999999998E-6</v>
      </c>
      <c r="N377" s="1">
        <v>5.9900000000000002E-6</v>
      </c>
      <c r="O377" s="1">
        <v>1.43E-5</v>
      </c>
      <c r="P377" s="1">
        <v>6.4300000000000003E-6</v>
      </c>
      <c r="Q377" s="1">
        <v>2.2000000000000001E-6</v>
      </c>
      <c r="R377" s="1">
        <v>5.9000000000000003E-6</v>
      </c>
      <c r="S377" s="1">
        <v>3.8999999999999999E-5</v>
      </c>
      <c r="T377" s="1">
        <v>2.8799999999999999E-5</v>
      </c>
      <c r="U377" s="1">
        <f>AVERAGE(S377:T377)</f>
        <v>3.3899999999999997E-5</v>
      </c>
    </row>
    <row r="378" spans="1:21" x14ac:dyDescent="0.25">
      <c r="A378" t="s">
        <v>367</v>
      </c>
      <c r="B378" t="s">
        <v>18</v>
      </c>
      <c r="C378" t="s">
        <v>193</v>
      </c>
      <c r="D378" t="s">
        <v>200</v>
      </c>
      <c r="E378" t="s">
        <v>368</v>
      </c>
      <c r="F378" t="s">
        <v>529</v>
      </c>
      <c r="G378" t="s">
        <v>196</v>
      </c>
      <c r="H378" t="s">
        <v>202</v>
      </c>
      <c r="I378" s="1">
        <v>6.1700000000000004E-4</v>
      </c>
      <c r="J378" s="1">
        <v>4.7699999999999999E-4</v>
      </c>
      <c r="K378" s="1">
        <v>2.8499999999999998E-6</v>
      </c>
      <c r="L378" s="1">
        <v>3.0199999999999999E-6</v>
      </c>
      <c r="M378" s="1">
        <v>9.1999999999999998E-7</v>
      </c>
      <c r="N378" s="1">
        <v>4.4499999999999997E-7</v>
      </c>
      <c r="O378" s="1">
        <v>8.49E-6</v>
      </c>
      <c r="P378" s="1">
        <v>7.9100000000000005E-6</v>
      </c>
      <c r="Q378" s="1">
        <v>5.4099999999999999E-6</v>
      </c>
      <c r="R378" s="1">
        <v>1.3400000000000001E-6</v>
      </c>
      <c r="S378" s="1">
        <v>7.2400000000000001E-6</v>
      </c>
      <c r="T378" s="1">
        <v>2.3200000000000001E-5</v>
      </c>
      <c r="U378" s="1">
        <f>AVERAGE(S378:T378)</f>
        <v>1.522E-5</v>
      </c>
    </row>
    <row r="379" spans="1:21" x14ac:dyDescent="0.25">
      <c r="A379" t="s">
        <v>388</v>
      </c>
      <c r="B379" t="s">
        <v>18</v>
      </c>
      <c r="C379" t="s">
        <v>382</v>
      </c>
      <c r="D379" t="s">
        <v>389</v>
      </c>
      <c r="E379" t="s">
        <v>390</v>
      </c>
      <c r="F379" t="s">
        <v>529</v>
      </c>
      <c r="G379" t="s">
        <v>58</v>
      </c>
      <c r="H379" t="s">
        <v>31</v>
      </c>
      <c r="I379" s="1">
        <v>3.3199999999999999E-4</v>
      </c>
      <c r="J379" s="1">
        <v>3.0299999999999999E-4</v>
      </c>
      <c r="K379" s="1">
        <v>1.8700000000000001E-6</v>
      </c>
      <c r="L379" s="1">
        <v>3.1E-7</v>
      </c>
      <c r="M379" s="1">
        <v>2.9200000000000002E-7</v>
      </c>
      <c r="N379" s="1">
        <v>2.2000000000000001E-7</v>
      </c>
      <c r="O379" s="1">
        <v>1.79E-6</v>
      </c>
      <c r="P379" s="1">
        <v>1.06E-6</v>
      </c>
      <c r="Q379" s="1">
        <v>5.9500000000000002E-7</v>
      </c>
      <c r="R379" s="1">
        <v>3.2099999999999998E-7</v>
      </c>
      <c r="S379" s="1">
        <v>2.7E-6</v>
      </c>
      <c r="T379" s="1">
        <v>3.76E-6</v>
      </c>
      <c r="U379" s="1">
        <f>AVERAGE(S379:T379)</f>
        <v>3.23E-6</v>
      </c>
    </row>
    <row r="380" spans="1:21" x14ac:dyDescent="0.25">
      <c r="A380" t="s">
        <v>369</v>
      </c>
      <c r="B380" t="s">
        <v>18</v>
      </c>
      <c r="C380" t="s">
        <v>193</v>
      </c>
      <c r="D380" t="s">
        <v>194</v>
      </c>
      <c r="E380" t="s">
        <v>370</v>
      </c>
      <c r="F380" t="s">
        <v>529</v>
      </c>
      <c r="G380" t="s">
        <v>196</v>
      </c>
      <c r="H380" t="s">
        <v>23</v>
      </c>
      <c r="I380" s="1">
        <v>8.3699999999999997E-2</v>
      </c>
      <c r="J380" s="1">
        <v>6.83E-2</v>
      </c>
      <c r="K380" s="1">
        <v>9.8400000000000007E-4</v>
      </c>
      <c r="L380" s="1">
        <v>7.54E-4</v>
      </c>
      <c r="M380" s="1">
        <v>2.5000000000000001E-4</v>
      </c>
      <c r="N380" s="1">
        <v>5.5500000000000005E-4</v>
      </c>
      <c r="O380" s="1">
        <v>1.1299999999999999E-3</v>
      </c>
      <c r="P380" s="1">
        <v>7.9000000000000001E-4</v>
      </c>
      <c r="Q380" s="1">
        <v>3.3199999999999999E-4</v>
      </c>
      <c r="R380" s="1">
        <v>2.24E-4</v>
      </c>
      <c r="S380" s="1">
        <v>2.5400000000000002E-3</v>
      </c>
      <c r="T380" s="1">
        <v>2.47E-3</v>
      </c>
      <c r="U380" s="1">
        <f>AVERAGE(S380:T380)</f>
        <v>2.5050000000000003E-3</v>
      </c>
    </row>
    <row r="381" spans="1:21" x14ac:dyDescent="0.25">
      <c r="A381" t="s">
        <v>371</v>
      </c>
      <c r="B381" t="s">
        <v>18</v>
      </c>
      <c r="C381" t="s">
        <v>193</v>
      </c>
      <c r="D381" t="s">
        <v>372</v>
      </c>
      <c r="E381" t="s">
        <v>370</v>
      </c>
      <c r="F381" t="s">
        <v>529</v>
      </c>
      <c r="G381" t="s">
        <v>196</v>
      </c>
      <c r="H381" t="s">
        <v>31</v>
      </c>
      <c r="I381" s="1">
        <v>0.11</v>
      </c>
      <c r="J381" s="1">
        <v>8.3000000000000004E-2</v>
      </c>
      <c r="K381" s="1">
        <v>2.0799999999999998E-3</v>
      </c>
      <c r="L381" s="1">
        <v>1.3699999999999999E-3</v>
      </c>
      <c r="M381" s="1">
        <v>8.0800000000000002E-4</v>
      </c>
      <c r="N381" s="1">
        <v>4.0400000000000001E-4</v>
      </c>
      <c r="O381" s="1">
        <v>1.83E-3</v>
      </c>
      <c r="P381" s="1">
        <v>1.3500000000000001E-3</v>
      </c>
      <c r="Q381" s="1">
        <v>5.31E-4</v>
      </c>
      <c r="R381" s="1">
        <v>2.6600000000000001E-4</v>
      </c>
      <c r="S381" s="1">
        <v>4.6600000000000001E-3</v>
      </c>
      <c r="T381" s="1">
        <v>3.98E-3</v>
      </c>
      <c r="U381" s="1">
        <f>AVERAGE(S381:T381)</f>
        <v>4.3200000000000001E-3</v>
      </c>
    </row>
    <row r="382" spans="1:21" x14ac:dyDescent="0.25">
      <c r="A382" t="s">
        <v>450</v>
      </c>
      <c r="B382" t="s">
        <v>18</v>
      </c>
      <c r="C382" t="s">
        <v>382</v>
      </c>
      <c r="D382" t="s">
        <v>386</v>
      </c>
      <c r="E382" t="s">
        <v>451</v>
      </c>
      <c r="F382" t="s">
        <v>529</v>
      </c>
      <c r="G382" t="s">
        <v>65</v>
      </c>
      <c r="H382" t="s">
        <v>31</v>
      </c>
      <c r="I382" s="1">
        <v>1.3899999999999999E-4</v>
      </c>
      <c r="J382" s="1">
        <v>9.8099999999999999E-5</v>
      </c>
      <c r="K382" s="1">
        <v>1.13E-6</v>
      </c>
      <c r="L382" s="1">
        <v>5.7700000000000004E-7</v>
      </c>
      <c r="M382" s="1">
        <v>3.4900000000000001E-7</v>
      </c>
      <c r="N382" s="1">
        <v>4.5400000000000002E-7</v>
      </c>
      <c r="O382" s="1">
        <v>9.8599999999999996E-7</v>
      </c>
      <c r="P382" s="1">
        <v>7.0800000000000004E-7</v>
      </c>
      <c r="Q382" s="1">
        <v>6.3600000000000003E-7</v>
      </c>
      <c r="R382" s="1">
        <v>4.0499999999999999E-7</v>
      </c>
      <c r="S382" s="1">
        <v>2.5100000000000001E-6</v>
      </c>
      <c r="T382" s="1">
        <v>2.7300000000000001E-6</v>
      </c>
      <c r="U382" s="1">
        <f>AVERAGE(S382:T382)</f>
        <v>2.6200000000000003E-6</v>
      </c>
    </row>
    <row r="383" spans="1:21" x14ac:dyDescent="0.25">
      <c r="A383" t="s">
        <v>452</v>
      </c>
      <c r="B383" t="s">
        <v>18</v>
      </c>
      <c r="C383" t="s">
        <v>382</v>
      </c>
      <c r="D383" t="s">
        <v>386</v>
      </c>
      <c r="E383" t="s">
        <v>451</v>
      </c>
      <c r="F383" t="s">
        <v>529</v>
      </c>
      <c r="G383" t="s">
        <v>42</v>
      </c>
      <c r="H383" t="s">
        <v>31</v>
      </c>
      <c r="I383" s="1">
        <v>1.9400000000000001E-2</v>
      </c>
      <c r="J383" s="1">
        <v>1.46E-2</v>
      </c>
      <c r="K383" s="1">
        <v>1.2899999999999999E-4</v>
      </c>
      <c r="L383" s="1">
        <v>8.1699999999999994E-5</v>
      </c>
      <c r="M383" s="1">
        <v>3.6000000000000001E-5</v>
      </c>
      <c r="N383" s="1">
        <v>1.7E-5</v>
      </c>
      <c r="O383" s="1">
        <v>9.9300000000000001E-5</v>
      </c>
      <c r="P383" s="1">
        <v>9.3999999999999994E-5</v>
      </c>
      <c r="Q383" s="1">
        <v>8.6799999999999996E-5</v>
      </c>
      <c r="R383" s="1">
        <v>2.0800000000000001E-5</v>
      </c>
      <c r="S383" s="1">
        <v>2.6400000000000002E-4</v>
      </c>
      <c r="T383" s="1">
        <v>3.01E-4</v>
      </c>
      <c r="U383" s="1">
        <f>AVERAGE(S383:T383)</f>
        <v>2.8249999999999998E-4</v>
      </c>
    </row>
    <row r="384" spans="1:21" x14ac:dyDescent="0.25">
      <c r="A384" t="s">
        <v>206</v>
      </c>
      <c r="B384" t="s">
        <v>18</v>
      </c>
      <c r="C384" t="s">
        <v>193</v>
      </c>
      <c r="D384" t="s">
        <v>194</v>
      </c>
      <c r="E384" t="s">
        <v>207</v>
      </c>
      <c r="F384" t="s">
        <v>529</v>
      </c>
      <c r="G384" t="s">
        <v>65</v>
      </c>
      <c r="H384" t="s">
        <v>202</v>
      </c>
      <c r="I384" s="1">
        <v>6.96E-3</v>
      </c>
      <c r="J384" s="1">
        <v>5.1999999999999998E-3</v>
      </c>
      <c r="K384" s="1">
        <v>1E-4</v>
      </c>
      <c r="L384" s="1">
        <v>8.2799999999999993E-5</v>
      </c>
      <c r="M384" s="1">
        <v>2.23E-5</v>
      </c>
      <c r="N384" s="1">
        <v>2.0000000000000002E-5</v>
      </c>
      <c r="O384" s="1">
        <v>1.08E-4</v>
      </c>
      <c r="P384" s="1">
        <v>7.6600000000000005E-5</v>
      </c>
      <c r="Q384" s="1">
        <v>3.6000000000000001E-5</v>
      </c>
      <c r="R384" s="1">
        <v>1.5400000000000002E-5</v>
      </c>
      <c r="S384" s="1">
        <v>2.2499999999999999E-4</v>
      </c>
      <c r="T384" s="1">
        <v>2.3599999999999999E-4</v>
      </c>
      <c r="U384" s="1">
        <f>AVERAGE(S384:T384)</f>
        <v>2.3049999999999999E-4</v>
      </c>
    </row>
    <row r="385" spans="1:21" x14ac:dyDescent="0.25">
      <c r="A385" t="s">
        <v>321</v>
      </c>
      <c r="B385" t="s">
        <v>18</v>
      </c>
      <c r="C385" t="s">
        <v>193</v>
      </c>
      <c r="D385" t="s">
        <v>194</v>
      </c>
      <c r="E385" t="s">
        <v>207</v>
      </c>
      <c r="F385" t="s">
        <v>529</v>
      </c>
      <c r="G385" t="s">
        <v>135</v>
      </c>
      <c r="H385" t="s">
        <v>23</v>
      </c>
      <c r="I385" s="1">
        <v>2.0100000000000001E-3</v>
      </c>
      <c r="J385" s="1">
        <v>1.4499999999999999E-3</v>
      </c>
      <c r="K385" s="1">
        <v>2.5299999999999998E-5</v>
      </c>
      <c r="L385" s="1">
        <v>2.0800000000000001E-5</v>
      </c>
      <c r="M385" s="1">
        <v>5.9599999999999997E-6</v>
      </c>
      <c r="N385" s="1">
        <v>7.4800000000000004E-6</v>
      </c>
      <c r="O385" s="1">
        <v>2.2500000000000001E-5</v>
      </c>
      <c r="P385" s="1">
        <v>2.19E-5</v>
      </c>
      <c r="Q385" s="1">
        <v>5.9000000000000003E-6</v>
      </c>
      <c r="R385" s="1">
        <v>3.0599999999999999E-6</v>
      </c>
      <c r="S385" s="1">
        <v>5.9500000000000003E-5</v>
      </c>
      <c r="T385" s="1">
        <v>5.3399999999999997E-5</v>
      </c>
      <c r="U385" s="1">
        <f>AVERAGE(S385:T385)</f>
        <v>5.6450000000000003E-5</v>
      </c>
    </row>
    <row r="386" spans="1:21" x14ac:dyDescent="0.25">
      <c r="A386" t="s">
        <v>375</v>
      </c>
      <c r="B386" t="s">
        <v>18</v>
      </c>
      <c r="C386" t="s">
        <v>193</v>
      </c>
      <c r="D386" t="s">
        <v>329</v>
      </c>
      <c r="E386" t="s">
        <v>376</v>
      </c>
      <c r="F386" t="s">
        <v>529</v>
      </c>
      <c r="G386" t="s">
        <v>36</v>
      </c>
      <c r="H386" t="s">
        <v>202</v>
      </c>
      <c r="I386" s="1">
        <v>8.8999999999999999E-3</v>
      </c>
      <c r="J386" s="1">
        <v>7.45E-3</v>
      </c>
      <c r="K386" s="1">
        <v>6.3399999999999996E-5</v>
      </c>
      <c r="L386" s="1">
        <v>5.41E-5</v>
      </c>
      <c r="M386" s="1">
        <v>1.38E-5</v>
      </c>
      <c r="N386" s="1">
        <v>1.38E-5</v>
      </c>
      <c r="O386" s="1">
        <v>8.5400000000000002E-5</v>
      </c>
      <c r="P386" s="1">
        <v>6.9099999999999999E-5</v>
      </c>
      <c r="Q386" s="1">
        <v>1.42E-5</v>
      </c>
      <c r="R386" s="1">
        <v>6.6100000000000002E-6</v>
      </c>
      <c r="S386" s="1">
        <v>1.45E-4</v>
      </c>
      <c r="T386" s="1">
        <v>1.75E-4</v>
      </c>
      <c r="U386" s="1">
        <f>AVERAGE(S386:T386)</f>
        <v>1.5999999999999999E-4</v>
      </c>
    </row>
    <row r="387" spans="1:21" x14ac:dyDescent="0.25">
      <c r="A387" t="s">
        <v>505</v>
      </c>
      <c r="B387" t="s">
        <v>18</v>
      </c>
      <c r="C387" s="3" t="s">
        <v>527</v>
      </c>
      <c r="D387" t="s">
        <v>194</v>
      </c>
      <c r="E387" s="3" t="s">
        <v>527</v>
      </c>
      <c r="F387" s="3" t="s">
        <v>530</v>
      </c>
      <c r="G387" s="3" t="s">
        <v>527</v>
      </c>
      <c r="H387" t="s">
        <v>23</v>
      </c>
      <c r="I387" s="3">
        <v>7.5573553870670008E-3</v>
      </c>
      <c r="J387">
        <v>5.0686887988630009E-3</v>
      </c>
      <c r="K387">
        <v>7.3138176000000018E-5</v>
      </c>
      <c r="L387">
        <v>7.6434363939999984E-5</v>
      </c>
      <c r="M387">
        <v>1.12550881E-4</v>
      </c>
      <c r="N387">
        <v>6.1249999999999998E-6</v>
      </c>
      <c r="O387">
        <v>1.3737093599999999E-4</v>
      </c>
      <c r="P387">
        <v>9.9954486161999979E-5</v>
      </c>
      <c r="Q387">
        <v>4.4738874999999998E-5</v>
      </c>
      <c r="R387">
        <v>1.3520576000000005E-5</v>
      </c>
      <c r="S387">
        <f>SUM(K387:N387)</f>
        <v>2.6824842093999999E-4</v>
      </c>
      <c r="T387">
        <f>SUM(O387:R387)</f>
        <v>2.95584873162E-4</v>
      </c>
      <c r="U387" s="1">
        <f>AVERAGE(S387:T387)</f>
        <v>2.8191664705100002E-4</v>
      </c>
    </row>
    <row r="388" spans="1:21" x14ac:dyDescent="0.25">
      <c r="A388" t="s">
        <v>505</v>
      </c>
      <c r="B388" t="s">
        <v>18</v>
      </c>
      <c r="C388" s="3" t="s">
        <v>527</v>
      </c>
      <c r="D388" t="s">
        <v>194</v>
      </c>
      <c r="E388" s="3" t="s">
        <v>527</v>
      </c>
      <c r="F388" s="3" t="s">
        <v>530</v>
      </c>
      <c r="G388" s="3" t="s">
        <v>527</v>
      </c>
      <c r="H388" t="s">
        <v>23</v>
      </c>
      <c r="I388" s="3">
        <v>5.8838373338469989E-3</v>
      </c>
      <c r="J388">
        <v>3.5716105078469995E-3</v>
      </c>
      <c r="K388">
        <v>7.3138176000000018E-5</v>
      </c>
      <c r="L388">
        <v>6.3249120000000012E-5</v>
      </c>
      <c r="M388">
        <v>6.7825809000000002E-5</v>
      </c>
      <c r="N388">
        <v>7.2949730000000016E-6</v>
      </c>
      <c r="O388">
        <v>1.1627699999999997E-4</v>
      </c>
      <c r="P388">
        <v>9.2341037999999986E-5</v>
      </c>
      <c r="Q388">
        <v>4.6655999999999995E-5</v>
      </c>
      <c r="R388">
        <v>8.8312969999999998E-6</v>
      </c>
      <c r="S388">
        <f>SUM(K388:N388)</f>
        <v>2.1150807800000002E-4</v>
      </c>
      <c r="T388">
        <f>SUM(O388:R388)</f>
        <v>2.6410533499999996E-4</v>
      </c>
      <c r="U388" s="1">
        <f>AVERAGE(S388:T388)</f>
        <v>2.3780670649999999E-4</v>
      </c>
    </row>
    <row r="389" spans="1:21" x14ac:dyDescent="0.25">
      <c r="A389" t="s">
        <v>505</v>
      </c>
      <c r="B389" t="s">
        <v>18</v>
      </c>
      <c r="C389" s="3" t="s">
        <v>527</v>
      </c>
      <c r="D389" t="s">
        <v>194</v>
      </c>
      <c r="E389" s="3" t="s">
        <v>527</v>
      </c>
      <c r="F389" s="3" t="s">
        <v>530</v>
      </c>
      <c r="G389" s="3" t="s">
        <v>527</v>
      </c>
      <c r="H389" t="s">
        <v>23</v>
      </c>
      <c r="I389" s="3">
        <v>5.501845767E-3</v>
      </c>
      <c r="J389">
        <v>3.2643939329999993E-3</v>
      </c>
      <c r="K389">
        <v>6.3327698999999997E-5</v>
      </c>
      <c r="L389">
        <v>6.3249120000000012E-5</v>
      </c>
      <c r="M389">
        <v>7.7617813000000003E-5</v>
      </c>
      <c r="N389">
        <v>6.8897920000000003E-6</v>
      </c>
      <c r="O389">
        <v>1.1136455099999998E-4</v>
      </c>
      <c r="P389">
        <v>6.4512126000000006E-5</v>
      </c>
      <c r="Q389">
        <v>4.2874999999999992E-5</v>
      </c>
      <c r="R389">
        <v>8.3898159999999993E-6</v>
      </c>
      <c r="S389">
        <f>SUM(K389:N389)</f>
        <v>2.1108442400000001E-4</v>
      </c>
      <c r="T389">
        <f>SUM(O389:R389)</f>
        <v>2.2714149299999999E-4</v>
      </c>
      <c r="U389" s="1">
        <f>AVERAGE(S389:T389)</f>
        <v>2.191129585E-4</v>
      </c>
    </row>
    <row r="390" spans="1:21" x14ac:dyDescent="0.25">
      <c r="A390" t="s">
        <v>505</v>
      </c>
      <c r="B390" t="s">
        <v>18</v>
      </c>
      <c r="C390" t="s">
        <v>514</v>
      </c>
      <c r="D390" t="s">
        <v>194</v>
      </c>
      <c r="E390" t="s">
        <v>514</v>
      </c>
      <c r="F390" s="3" t="s">
        <v>530</v>
      </c>
      <c r="G390" t="s">
        <v>514</v>
      </c>
      <c r="H390" t="s">
        <v>23</v>
      </c>
      <c r="I390">
        <v>2.521689999E-3</v>
      </c>
      <c r="J390">
        <v>1.92205E-3</v>
      </c>
      <c r="K390">
        <v>2.1514559679999998E-5</v>
      </c>
      <c r="L390">
        <v>1.6665433529999999E-5</v>
      </c>
      <c r="M390">
        <v>5.288137565E-6</v>
      </c>
      <c r="N390">
        <v>4.5931194850000004E-6</v>
      </c>
      <c r="O390">
        <v>4.8062250290000004E-5</v>
      </c>
      <c r="P390">
        <v>2.1329554859999999E-5</v>
      </c>
      <c r="Q390">
        <v>9.6124500569999994E-6</v>
      </c>
      <c r="R390">
        <v>1.1358295469999999E-5</v>
      </c>
      <c r="S390">
        <v>4.8061250259999999E-5</v>
      </c>
      <c r="T390">
        <v>9.0362550676999998E-5</v>
      </c>
      <c r="U390" s="1">
        <f>AVERAGE(S390:T390)</f>
        <v>6.9211900468500002E-5</v>
      </c>
    </row>
    <row r="391" spans="1:21" x14ac:dyDescent="0.25">
      <c r="A391" t="s">
        <v>505</v>
      </c>
      <c r="B391" t="s">
        <v>18</v>
      </c>
      <c r="C391" t="s">
        <v>514</v>
      </c>
      <c r="D391" t="s">
        <v>194</v>
      </c>
      <c r="E391" t="s">
        <v>514</v>
      </c>
      <c r="F391" s="3" t="s">
        <v>530</v>
      </c>
      <c r="G391" t="s">
        <v>514</v>
      </c>
      <c r="H391" t="s">
        <v>23</v>
      </c>
      <c r="I391">
        <v>3.0389000000000002E-3</v>
      </c>
      <c r="J391">
        <v>2.4182000000000001E-3</v>
      </c>
      <c r="K391">
        <v>1.5682999999999999E-5</v>
      </c>
      <c r="L391">
        <v>1.7774999999999998E-5</v>
      </c>
      <c r="M391">
        <v>6.8566999999999999E-6</v>
      </c>
      <c r="N391">
        <v>4.7843000000000001E-6</v>
      </c>
      <c r="O391">
        <v>2.8266999999999999E-5</v>
      </c>
      <c r="P391">
        <v>2.0633E-5</v>
      </c>
      <c r="Q391">
        <v>6.1098999999999997E-6</v>
      </c>
      <c r="R391">
        <v>7.2196000000000003E-6</v>
      </c>
      <c r="S391">
        <v>4.5099000000000003E-5</v>
      </c>
      <c r="T391">
        <v>6.2229499999999998E-5</v>
      </c>
      <c r="U391" s="1">
        <f>AVERAGE(S391:T391)</f>
        <v>5.3664249999999997E-5</v>
      </c>
    </row>
    <row r="392" spans="1:21" x14ac:dyDescent="0.25">
      <c r="A392" t="s">
        <v>453</v>
      </c>
      <c r="B392" t="s">
        <v>18</v>
      </c>
      <c r="C392" t="s">
        <v>382</v>
      </c>
      <c r="D392" t="s">
        <v>386</v>
      </c>
      <c r="E392" t="s">
        <v>454</v>
      </c>
      <c r="F392" s="3" t="s">
        <v>529</v>
      </c>
      <c r="G392" t="s">
        <v>196</v>
      </c>
      <c r="H392" t="s">
        <v>31</v>
      </c>
      <c r="I392" s="1">
        <v>1.5E-5</v>
      </c>
      <c r="J392" s="1">
        <v>1.11E-5</v>
      </c>
      <c r="K392" s="1">
        <v>6.3199999999999997E-8</v>
      </c>
      <c r="L392" s="1">
        <v>3.2399999999999999E-8</v>
      </c>
      <c r="M392" s="1">
        <v>2.1999999999999998E-8</v>
      </c>
      <c r="N392" s="1">
        <v>1.22E-8</v>
      </c>
      <c r="O392" s="1">
        <v>6.1700000000000003E-8</v>
      </c>
      <c r="P392" s="1">
        <v>3.4100000000000001E-8</v>
      </c>
      <c r="Q392" s="1">
        <v>2.5699999999999999E-8</v>
      </c>
      <c r="R392" s="1">
        <v>2.66E-8</v>
      </c>
      <c r="S392" s="1">
        <v>1.3E-7</v>
      </c>
      <c r="T392" s="1">
        <v>1.48E-7</v>
      </c>
      <c r="U392" s="1">
        <f>AVERAGE(S392:T392)</f>
        <v>1.3900000000000001E-7</v>
      </c>
    </row>
  </sheetData>
  <sortState xmlns:xlrd2="http://schemas.microsoft.com/office/spreadsheetml/2017/richdata2" ref="A2:U392">
    <sortCondition ref="E1:E3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AliceVolume_combined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Charles, James</dc:creator>
  <cp:lastModifiedBy>Charles, James</cp:lastModifiedBy>
  <dcterms:created xsi:type="dcterms:W3CDTF">2025-10-17T15:47:55Z</dcterms:created>
  <dcterms:modified xsi:type="dcterms:W3CDTF">2026-05-12T09:32:08Z</dcterms:modified>
</cp:coreProperties>
</file>